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1600" windowHeight="9615" tabRatio="872"/>
  </bookViews>
  <sheets>
    <sheet name="FPCCA-ALL DISCOMS" sheetId="18" r:id="rId1"/>
  </sheets>
  <externalReferences>
    <externalReference r:id="rId2"/>
    <externalReference r:id="rId3"/>
    <externalReference r:id="rId4"/>
  </externalReferences>
  <definedNames>
    <definedName name="_xlnm._FilterDatabase" localSheetId="0" hidden="1">'FPCCA-ALL DISCOMS'!$A$4:$Z$73</definedName>
    <definedName name="_xlnm.Print_Area" localSheetId="0">'FPCCA-ALL DISCOMS'!$A$1:$AA$73</definedName>
    <definedName name="_xlnm.Print_Titles" localSheetId="0">'FPCCA-ALL DISCOMS'!$2:$4</definedName>
  </definedNames>
  <calcPr calcId="152511"/>
</workbook>
</file>

<file path=xl/calcChain.xml><?xml version="1.0" encoding="utf-8"?>
<calcChain xmlns="http://schemas.openxmlformats.org/spreadsheetml/2006/main">
  <c r="D6" i="18" l="1"/>
  <c r="Y74" i="18" l="1"/>
  <c r="X74" i="18"/>
  <c r="E23" i="18"/>
  <c r="AC12" i="18" l="1"/>
  <c r="E43" i="18" l="1"/>
  <c r="E44" i="18"/>
  <c r="E45" i="18"/>
  <c r="E46" i="18"/>
  <c r="E42" i="18"/>
  <c r="E47" i="18" s="1"/>
  <c r="L75" i="18" l="1"/>
  <c r="E54" i="18" l="1"/>
  <c r="E40" i="18"/>
  <c r="E37" i="18"/>
  <c r="E34" i="18"/>
  <c r="E33" i="18"/>
  <c r="E55" i="18"/>
  <c r="E53" i="18"/>
  <c r="E49" i="18"/>
  <c r="E48" i="18"/>
  <c r="E25" i="18"/>
  <c r="E26" i="18"/>
  <c r="E27" i="18"/>
  <c r="E28" i="18"/>
  <c r="E29" i="18"/>
  <c r="E30" i="18"/>
  <c r="E31" i="18"/>
  <c r="E32" i="18"/>
  <c r="E35" i="18"/>
  <c r="E36" i="18"/>
  <c r="E38" i="18"/>
  <c r="E39" i="18"/>
  <c r="E24" i="18"/>
  <c r="E11" i="18"/>
  <c r="E6" i="18"/>
  <c r="E8" i="18"/>
  <c r="E9" i="18"/>
  <c r="E10" i="18"/>
  <c r="E5" i="18"/>
  <c r="E52" i="18" l="1"/>
  <c r="E41" i="18"/>
  <c r="E56" i="18"/>
  <c r="E12" i="18"/>
  <c r="E71" i="18" l="1"/>
  <c r="E73" i="18" s="1"/>
  <c r="D54" i="18"/>
  <c r="D55" i="18"/>
  <c r="D53" i="18"/>
  <c r="D49" i="18"/>
  <c r="D50" i="18"/>
  <c r="D48" i="18"/>
  <c r="D43" i="18"/>
  <c r="D44" i="18"/>
  <c r="D45" i="18"/>
  <c r="D46" i="18"/>
  <c r="D42" i="18"/>
  <c r="D25" i="18"/>
  <c r="D26" i="18"/>
  <c r="D27" i="18"/>
  <c r="D28" i="18"/>
  <c r="D29" i="18"/>
  <c r="D30" i="18"/>
  <c r="D31" i="18"/>
  <c r="D32" i="18"/>
  <c r="D33" i="18"/>
  <c r="D34" i="18"/>
  <c r="D35" i="18"/>
  <c r="D36" i="18"/>
  <c r="D37" i="18"/>
  <c r="D38" i="18"/>
  <c r="D39" i="18"/>
  <c r="D40" i="18"/>
  <c r="D24" i="18"/>
  <c r="D14" i="18"/>
  <c r="D15" i="18"/>
  <c r="D16" i="18"/>
  <c r="D17" i="18"/>
  <c r="D18" i="18"/>
  <c r="D19" i="18"/>
  <c r="D20" i="18"/>
  <c r="D21" i="18"/>
  <c r="D22" i="18"/>
  <c r="D13" i="18"/>
  <c r="D7" i="18"/>
  <c r="D8" i="18"/>
  <c r="D9" i="18"/>
  <c r="D10" i="18"/>
  <c r="D11" i="18"/>
  <c r="D5" i="18"/>
  <c r="D52" i="18" l="1"/>
  <c r="D56" i="18"/>
  <c r="D47" i="18"/>
  <c r="D23" i="18"/>
  <c r="D12" i="18"/>
  <c r="D41" i="18" l="1"/>
  <c r="D71" i="18" s="1"/>
  <c r="D73" i="18" s="1"/>
</calcChain>
</file>

<file path=xl/sharedStrings.xml><?xml version="1.0" encoding="utf-8"?>
<sst xmlns="http://schemas.openxmlformats.org/spreadsheetml/2006/main" count="117" uniqueCount="115">
  <si>
    <t>RTPP Stage-I</t>
  </si>
  <si>
    <t>RTPP Stage-II</t>
  </si>
  <si>
    <t>RTPP Stage-III</t>
  </si>
  <si>
    <t>RTPP Stage-IV</t>
  </si>
  <si>
    <t>NSRCPH</t>
  </si>
  <si>
    <t>NSTPDC PH</t>
  </si>
  <si>
    <t>Upper Sileru</t>
  </si>
  <si>
    <t>Lower Sileru</t>
  </si>
  <si>
    <t>Godavari Gas Power Plant</t>
  </si>
  <si>
    <t>NTECL Valluru</t>
  </si>
  <si>
    <t>NLC Stage-I</t>
  </si>
  <si>
    <t>NLC Stage-II</t>
  </si>
  <si>
    <t>NLC NNTPS</t>
  </si>
  <si>
    <t>CGS TOTAL</t>
  </si>
  <si>
    <t>TS NPDCL (TSPCC)</t>
  </si>
  <si>
    <t>TOTAL COST</t>
  </si>
  <si>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</si>
  <si>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</si>
  <si>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</si>
  <si>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</si>
  <si>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</si>
  <si>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</si>
  <si>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</si>
  <si>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</si>
  <si>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</si>
  <si>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</si>
  <si>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</si>
  <si>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</si>
  <si>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</si>
  <si>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</si>
  <si>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</si>
  <si>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</si>
  <si>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</si>
  <si>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</si>
  <si>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</si>
  <si>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</si>
  <si>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</si>
  <si>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</si>
  <si>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</si>
  <si>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</si>
  <si>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</si>
  <si>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</si>
  <si>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</si>
  <si>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</si>
  <si>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</si>
  <si>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</si>
  <si>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</si>
  <si>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</si>
  <si>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Dr. NTTPS</t>
  </si>
  <si>
    <t>Dr. NTTPS-IV</t>
  </si>
  <si>
    <t>Dr. NTTPS-V</t>
  </si>
  <si>
    <t>GENCO THERMAL TOTAL</t>
  </si>
  <si>
    <t>Srisailam RCPH</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</si>
  <si>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</si>
  <si>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</si>
  <si>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</si>
  <si>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</si>
  <si>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</si>
  <si>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</si>
  <si>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</si>
  <si>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</si>
  <si>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</si>
  <si>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</si>
  <si>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</si>
  <si>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</si>
  <si>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NPC(MAPS)</t>
  </si>
  <si>
    <t>NPC(KAIGA unit I,II,III,IV)</t>
  </si>
  <si>
    <t>NTPL(NLC TamilNadu)</t>
  </si>
  <si>
    <t>KKNPP Unit-I</t>
  </si>
  <si>
    <t>NLC TPS- I Expn.</t>
  </si>
  <si>
    <t>NLC TPS- II Expn.</t>
  </si>
  <si>
    <t>JNNSM Ph-1 Thermal</t>
  </si>
  <si>
    <t>NCE- Others</t>
  </si>
  <si>
    <t>NCE Solar</t>
  </si>
  <si>
    <t>NCE WIND</t>
  </si>
  <si>
    <t>JNNSM PH 1 SOLAR</t>
  </si>
  <si>
    <t>JNNSM PH 2 SOLAR</t>
  </si>
  <si>
    <t>NCE TOTAL</t>
  </si>
  <si>
    <t>APPDCL Stage-I</t>
  </si>
  <si>
    <t>APPDCL Stage-II</t>
  </si>
  <si>
    <t>JOINT SECTOR TOTAL</t>
  </si>
  <si>
    <t>SEIL P 2</t>
  </si>
  <si>
    <t>HNPCL</t>
  </si>
  <si>
    <t>IPPs TOTAL</t>
  </si>
  <si>
    <t>UI CHARGES</t>
  </si>
  <si>
    <t>Short term purchases</t>
  </si>
  <si>
    <t>Short term Sales</t>
  </si>
  <si>
    <t>Purchase from SPDCL</t>
  </si>
  <si>
    <t>Purchase from CPDCL</t>
  </si>
  <si>
    <t>Sale to SPDCL</t>
  </si>
  <si>
    <t>Sale to CPDCL</t>
  </si>
  <si>
    <t>TOTAL OTHERS</t>
  </si>
  <si>
    <t>TRANSMISSION COST</t>
  </si>
  <si>
    <t>SLDC COST</t>
  </si>
  <si>
    <t>PGCIL</t>
  </si>
  <si>
    <t>ULDC COST</t>
  </si>
  <si>
    <t>TOTAL TRANSMISSION &amp; ULDC CHARGES</t>
  </si>
  <si>
    <t>Past claims/refunds, if any, pertaining to the quarters(s) prior to the quarter for which FPPCA is being filed</t>
  </si>
  <si>
    <t>POWER PURCHASE FOR THE MONTH</t>
  </si>
  <si>
    <t>g</t>
  </si>
  <si>
    <t>FPPCA FORMAT for the month of JUNE  FY 23-24(ALL DISCOMS)</t>
  </si>
  <si>
    <t>Availability (MU)</t>
  </si>
  <si>
    <t>REMARKS FOR VARIATIONS</t>
  </si>
  <si>
    <t>The quantum of discharge of water at hydel power plant is as decided by irrigation authorities. The availability shown is the technical availability of Hydro Machines. The availability for the month as assessed by APSLDC is 1066.35 MU. Whereas actual generation is  151.36 MU. Hence there is a deviation in energy despatch as compared to actual availability declared by the respective plants. The fixed charges have been admitted based on actual availability achieved by the respective plants during the month as communicated by APSLDC.</t>
  </si>
  <si>
    <t xml:space="preserve">The actual availability of APGENCO Stations except RTPP-III is increased  than  the approved by 11.71%. Accordingly, the dispatch from these plants increased by 441.73 MU than the approved dispatch. There is no generation from Dr.NTTPS-V as  the CoD of the plant is yet to be done.   The increase in fixed cost (except Dr.NTTPS-V) is due to achieving the normative availabilities by all APGENCO Stations . Accordingly, the fixed charges have been admitted duly considering the fixed charges approved in respective MYT orders as directed by Hon'ble APERC. Further, the increase in variable cost is due to increase in fuel cost as claimed by APGENCO  and increase in energy despatch quantum from all the plants. Per unit VC approved as Rs 3.44/Unit, where as the actual VC including FCA claim is Rs 4.44/Unit. </t>
  </si>
  <si>
    <t xml:space="preserve"> Due to sustained  higher grid demand during the month,   even though Commission excluded the procurement from four CGS Stations Viz NTPC-Kudgi, NTECL-Vallur, NTPL-Tuticorin &amp; NNTPS-Nyveli, DISCOMs continued the procurement as per PPA conditions.   The availability from these four stations aided in meeting the Grid Demand. Overall availability from CGS stations increased by 160 MU</t>
  </si>
  <si>
    <t>The actual availabilities of APPDCL Stage-I, APPDCL Stage-II,HNPCL and SEIL P2 fallen short than  the approved by 20.72%,8.68% and 31.84% respectively.  The dispatch from these plants also reduced by 470.29 MU as compared to approved energy dispatch. The fixed charges were admitted accordingly. Further, there is no generation from Godavari Gas Power Plant as there is no avaialbility of natural gas.</t>
  </si>
  <si>
    <t xml:space="preserve">UI charges are incurred to the extent of 23.22 Crs during this month. </t>
  </si>
  <si>
    <t xml:space="preserve">In the head of Transmisson cost which includes State, ISTS &amp; Load Dispatch Charegs the actual expenditure incurred in lesser than the approved by Rs 30.4 Crs. </t>
  </si>
  <si>
    <t>The actual average cost of power procurement including Transmission cost is Rs 5.77 /Unit when compared to the approved level in the Retail Supply Tariff order for the month is Rs 5.09/Unit.</t>
  </si>
  <si>
    <t>In this month,  Past claims/refunds, if any, pertaining to the Month(s) prior to the present month  for which FPPCA is being filed is around Rs 19.5 Crs.</t>
  </si>
  <si>
    <t xml:space="preserve">Actual dispatch is greater than the approved dispatch by 17.63%. As all NCE/RE projects are Must Run Stations, there is no backing down applicable for them and whatever they generate is consumed. </t>
  </si>
  <si>
    <t>During real time, the forecasted grid demand varies due to weather conditions and the forecasted generation vary due to outages of Thermal Generation  or variation in RE generation. In order to balance the load-generation on real time basis, the APDISCOMs  overdraw/under draw from the grid . Also when there is shortfall in Declared availability vis a vis the Grid Demand, DISCOMs procuring the shortfall  from power markets,  exchanges/e-bidding portal in order to ensure 24X7 power for all at low prices.  DISCOMs procured a quantum of 521 MU in Short Term at a cost of Rs 6.63 per Unit including all charges.  When surplus power is available in the grid during certain time blocks due to sudden variations in grid demand, or lean Demand periods and peak Wind season,  the power is sold through exchanges in situations where backing down of thermal power option is not viable or when market prices are higher.     In the Swapping front 45 MU was returned to other entities.</t>
  </si>
  <si>
    <t>Thermal Powertech
Corporation (SEIL P1)</t>
  </si>
  <si>
    <t>Swapping power
to be returned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</si>
</sst>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6" x14ac:knownFonts="1">
    <font>
      <sz val="11"/>
      <color theme="1"/>
      <name val="Calibri"/>
      <family val="2"/>
      <scheme val="minor"/>
    </font>
    <font>
      <sz val="10"/>
      <color rgb="FF000000"/>
      <name val="Times New Roman"/>
      <family val="1"/>
    </font>
    <font>
      <sz val="10"/>
      <name val="Arial"/>
      <family val="2"/>
    </font>
    <font>
      <sz val="11"/>
      <color rgb="FF000000"/>
      <name val="Calibri"/>
      <family val="2"/>
    </font>
    <font>
      <sz val="9"/>
      <name val="Cambria"/>
      <family val="2"/>
      <scheme val="major"/>
    </font>
    <font>
      <b/>
      <sz val="9"/>
      <name val="Cambria"/>
      <family val="2"/>
      <scheme val="major"/>
    </font>
    <font>
      <sz val="10"/>
      <name val="Calibri"/>
      <family val="2"/>
      <scheme val="minor"/>
    </font>
    <font>
      <b/>
      <sz val="14"/>
      <name val="Cambria"/>
      <family val="2"/>
      <scheme val="major"/>
    </font>
    <font>
      <sz val="12"/>
      <name val="Calibri"/>
      <family val="2"/>
      <scheme val="minor"/>
    </font>
    <font>
      <sz val="14"/>
      <name val="Cambria"/>
      <family val="2"/>
      <scheme val="major"/>
    </font>
    <font>
      <b/>
      <sz val="10"/>
      <name val="Cambria"/>
      <family val="2"/>
      <scheme val="major"/>
    </font>
    <font>
      <sz val="10"/>
      <name val="Cambria"/>
      <family val="2"/>
      <scheme val="major"/>
    </font>
    <font>
      <b/>
      <sz val="12"/>
      <name val="Calibri"/>
      <family val="2"/>
      <scheme val="minor"/>
    </font>
    <font>
      <sz val="9"/>
      <name val="Calibri"/>
      <family val="2"/>
      <scheme val="minor"/>
    </font>
    <font>
      <b/>
      <sz val="11"/>
      <name val="Cambria"/>
      <family val="1"/>
      <scheme val="major"/>
    </font>
    <font>
      <sz val="12"/>
      <name val="Cambria"/>
      <family val="2"/>
      <scheme val="maj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3" fillId="0" borderId="0"/>
    <xf numFmtId="0" fontId="2" fillId="0" borderId="0"/>
  </cellStyleXfs>
  <cellXfs count="47">
    <xf numFmtId="0" fontId="0" fillId="0" borderId="0" xfId="0"/>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4" fillId="0" borderId="1" xfId="4" applyNumberFormat="1" applyFont="1" applyFill="1" applyBorder="1" applyAlignment="1" applyProtection="1">
      <alignment horizontal="center" vertical="center"/>
      <protection locked="0"/>
    </xf>
    <xf numFmtId="2" fontId="4" fillId="0" borderId="1" xfId="0" applyNumberFormat="1" applyFont="1" applyFill="1" applyBorder="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horizontal="center" vertical="center"/>
    </xf>
    <xf numFmtId="0" fontId="11" fillId="0" borderId="0" xfId="0" applyFont="1" applyFill="1" applyAlignment="1">
      <alignment horizontal="center" vertical="center"/>
    </xf>
    <xf numFmtId="0" fontId="10" fillId="0" borderId="0" xfId="0" applyFont="1" applyFill="1" applyAlignment="1">
      <alignment horizontal="center" vertical="center"/>
    </xf>
    <xf numFmtId="0" fontId="10"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4" fillId="0" borderId="1" xfId="0" applyFont="1" applyFill="1" applyBorder="1" applyAlignment="1">
      <alignment horizontal="center" vertical="center"/>
    </xf>
    <xf numFmtId="1"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1"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right" vertical="center"/>
    </xf>
    <xf numFmtId="2" fontId="8" fillId="0" borderId="1" xfId="0" applyNumberFormat="1" applyFont="1" applyFill="1" applyBorder="1" applyAlignment="1">
      <alignment vertical="center" wrapText="1"/>
    </xf>
    <xf numFmtId="0" fontId="5" fillId="0" borderId="0" xfId="0" applyFont="1" applyFill="1" applyAlignment="1">
      <alignment horizontal="center" vertical="center"/>
    </xf>
    <xf numFmtId="164" fontId="5" fillId="0" borderId="0" xfId="0" applyNumberFormat="1" applyFont="1" applyFill="1" applyAlignment="1">
      <alignment horizontal="center" vertical="center"/>
    </xf>
    <xf numFmtId="0" fontId="8" fillId="0" borderId="1" xfId="0" applyFont="1" applyFill="1" applyBorder="1" applyAlignment="1">
      <alignment vertical="center" wrapText="1"/>
    </xf>
    <xf numFmtId="0" fontId="13" fillId="0" borderId="1" xfId="0" applyFont="1" applyFill="1" applyBorder="1" applyAlignment="1">
      <alignment horizont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2" fontId="4" fillId="0" borderId="0" xfId="0" applyNumberFormat="1" applyFont="1" applyFill="1" applyAlignment="1">
      <alignment horizontal="center" vertical="center"/>
    </xf>
    <xf numFmtId="0" fontId="14" fillId="0" borderId="0" xfId="0" applyFont="1" applyFill="1" applyAlignment="1">
      <alignment horizontal="center" vertical="center"/>
    </xf>
    <xf numFmtId="164" fontId="4" fillId="0" borderId="0" xfId="0" applyNumberFormat="1" applyFont="1" applyFill="1" applyAlignment="1">
      <alignment horizontal="center" vertical="center"/>
    </xf>
    <xf numFmtId="164" fontId="15" fillId="0" borderId="0" xfId="0" applyNumberFormat="1" applyFont="1" applyFill="1" applyAlignment="1">
      <alignment horizontal="center"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 xfId="0" applyFont="1" applyFill="1" applyBorder="1" applyAlignment="1">
      <alignment horizontal="left" vertical="center" wrapText="1"/>
    </xf>
    <xf numFmtId="1" fontId="4" fillId="0" borderId="1" xfId="0" applyNumberFormat="1" applyFont="1" applyFill="1" applyBorder="1" applyAlignment="1">
      <alignment horizontal="center" vertical="center"/>
    </xf>
    <xf numFmtId="0" fontId="13" fillId="0" borderId="8"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cellXfs>
  <cellStyles count="5">
    <cellStyle name="Normal" xfId="0" builtinId="0"/>
    <cellStyle name="Normal 10 11" xfId="2"/>
    <cellStyle name="Normal 2" xfId="1"/>
    <cellStyle name="Normal 2 2" xfId="3"/>
    <cellStyle name="Normal 8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ordn%20files\Coordination%20Files\FPPCA%202023-24\Master%20data\Approved%20availabilities%20for%20FY%202023-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ordn%20files\Coordination%20Files\FPPCA%202023-24\June-23\AVAILABILITIES%20FY%2023-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ordn%20files\Coordination%20Files\FPPCA%202023-24\Master%20data\Approved%20dispatches%20&amp;%20PP%20Cost%20for%20FY202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s>
    <sheetDataSet>
      <sheetData sheetId="0">
        <row r="5">
          <cell r="B5" t="str">
            <v>Dr. NTTPS</v>
          </cell>
          <cell r="C5">
            <v>644</v>
          </cell>
          <cell r="D5">
            <v>667</v>
          </cell>
          <cell r="E5">
            <v>644</v>
          </cell>
          <cell r="F5">
            <v>667</v>
          </cell>
          <cell r="G5">
            <v>552</v>
          </cell>
          <cell r="H5">
            <v>586</v>
          </cell>
          <cell r="I5">
            <v>552</v>
          </cell>
          <cell r="J5">
            <v>586</v>
          </cell>
          <cell r="K5">
            <v>667</v>
          </cell>
          <cell r="L5">
            <v>667</v>
          </cell>
          <cell r="M5">
            <v>621</v>
          </cell>
          <cell r="N5">
            <v>667</v>
          </cell>
          <cell r="O5">
            <v>7520</v>
          </cell>
        </row>
        <row r="6">
          <cell r="B6" t="str">
            <v>Dr. NTTPS-IV</v>
          </cell>
          <cell r="C6">
            <v>277</v>
          </cell>
          <cell r="D6">
            <v>286</v>
          </cell>
          <cell r="E6">
            <v>277</v>
          </cell>
          <cell r="F6">
            <v>286</v>
          </cell>
          <cell r="G6">
            <v>286</v>
          </cell>
          <cell r="H6">
            <v>277</v>
          </cell>
          <cell r="I6">
            <v>286</v>
          </cell>
          <cell r="J6">
            <v>138</v>
          </cell>
          <cell r="K6">
            <v>286</v>
          </cell>
          <cell r="L6">
            <v>286</v>
          </cell>
          <cell r="M6">
            <v>267</v>
          </cell>
          <cell r="N6">
            <v>286</v>
          </cell>
          <cell r="O6">
            <v>3238</v>
          </cell>
        </row>
        <row r="7">
          <cell r="B7" t="str">
            <v>Dr. NTTPS-V</v>
          </cell>
          <cell r="C7">
            <v>0</v>
          </cell>
          <cell r="D7">
            <v>0</v>
          </cell>
          <cell r="E7">
            <v>0</v>
          </cell>
          <cell r="F7">
            <v>0</v>
          </cell>
          <cell r="G7">
            <v>0</v>
          </cell>
          <cell r="H7">
            <v>464</v>
          </cell>
          <cell r="I7">
            <v>464</v>
          </cell>
          <cell r="J7">
            <v>464</v>
          </cell>
          <cell r="K7">
            <v>464</v>
          </cell>
          <cell r="L7">
            <v>464</v>
          </cell>
          <cell r="M7">
            <v>464</v>
          </cell>
          <cell r="N7">
            <v>464</v>
          </cell>
          <cell r="O7">
            <v>3248</v>
          </cell>
        </row>
        <row r="8">
          <cell r="B8" t="str">
            <v>RTPP Stage-I</v>
          </cell>
          <cell r="C8">
            <v>186</v>
          </cell>
          <cell r="D8">
            <v>193</v>
          </cell>
          <cell r="E8">
            <v>186</v>
          </cell>
          <cell r="F8">
            <v>136</v>
          </cell>
          <cell r="G8">
            <v>193</v>
          </cell>
          <cell r="H8">
            <v>186</v>
          </cell>
          <cell r="I8">
            <v>136</v>
          </cell>
          <cell r="J8">
            <v>186</v>
          </cell>
          <cell r="K8">
            <v>193</v>
          </cell>
          <cell r="L8">
            <v>193</v>
          </cell>
          <cell r="M8">
            <v>178</v>
          </cell>
          <cell r="N8">
            <v>193</v>
          </cell>
          <cell r="O8">
            <v>2159</v>
          </cell>
        </row>
        <row r="9">
          <cell r="B9" t="str">
            <v>RTPP Stage-II</v>
          </cell>
          <cell r="C9">
            <v>219.71</v>
          </cell>
          <cell r="D9">
            <v>227.37</v>
          </cell>
          <cell r="E9">
            <v>219.71</v>
          </cell>
          <cell r="F9">
            <v>227.37</v>
          </cell>
          <cell r="G9">
            <v>227.37</v>
          </cell>
          <cell r="H9">
            <v>219.71</v>
          </cell>
          <cell r="I9">
            <v>227.37</v>
          </cell>
          <cell r="J9">
            <v>162.33000000000001</v>
          </cell>
          <cell r="K9">
            <v>169.98</v>
          </cell>
          <cell r="L9">
            <v>227.37</v>
          </cell>
          <cell r="M9">
            <v>212.06</v>
          </cell>
          <cell r="N9">
            <v>227.37</v>
          </cell>
          <cell r="O9">
            <v>2567.71</v>
          </cell>
        </row>
        <row r="10">
          <cell r="B10" t="str">
            <v>RTPP Stage-III</v>
          </cell>
          <cell r="C10">
            <v>105.59</v>
          </cell>
          <cell r="D10">
            <v>109.42</v>
          </cell>
          <cell r="E10">
            <v>105.59</v>
          </cell>
          <cell r="F10">
            <v>109.42</v>
          </cell>
          <cell r="G10">
            <v>109.42</v>
          </cell>
          <cell r="H10">
            <v>48.2</v>
          </cell>
          <cell r="I10">
            <v>109.42</v>
          </cell>
          <cell r="J10">
            <v>105.59</v>
          </cell>
          <cell r="K10">
            <v>109.42</v>
          </cell>
          <cell r="L10">
            <v>109.42</v>
          </cell>
          <cell r="M10">
            <v>101.76</v>
          </cell>
          <cell r="N10">
            <v>109.42</v>
          </cell>
          <cell r="O10">
            <v>1232.6600000000001</v>
          </cell>
        </row>
        <row r="11">
          <cell r="B11" t="str">
            <v>RTPP Stage-IV</v>
          </cell>
          <cell r="C11">
            <v>300.35000000000002</v>
          </cell>
          <cell r="D11">
            <v>312.3</v>
          </cell>
          <cell r="E11">
            <v>300.35000000000002</v>
          </cell>
          <cell r="F11">
            <v>312.3</v>
          </cell>
          <cell r="G11">
            <v>312.3</v>
          </cell>
          <cell r="H11">
            <v>300.35000000000002</v>
          </cell>
          <cell r="I11">
            <v>73.42</v>
          </cell>
          <cell r="J11">
            <v>300.35000000000002</v>
          </cell>
          <cell r="K11">
            <v>312.3</v>
          </cell>
          <cell r="L11">
            <v>312.3</v>
          </cell>
          <cell r="M11">
            <v>288.41000000000003</v>
          </cell>
          <cell r="N11">
            <v>312.3</v>
          </cell>
          <cell r="O11">
            <v>3437.02</v>
          </cell>
        </row>
        <row r="12">
          <cell r="B12" t="str">
            <v>AP  Genco-Thermal  Total</v>
          </cell>
          <cell r="C12">
            <v>1732.66</v>
          </cell>
          <cell r="D12">
            <v>1795.08</v>
          </cell>
          <cell r="E12">
            <v>1732.66</v>
          </cell>
          <cell r="F12">
            <v>1738.08</v>
          </cell>
          <cell r="G12">
            <v>1680.08</v>
          </cell>
          <cell r="H12">
            <v>2081.27</v>
          </cell>
          <cell r="I12">
            <v>1848.21</v>
          </cell>
          <cell r="J12">
            <v>1942.27</v>
          </cell>
          <cell r="K12">
            <v>201.69</v>
          </cell>
          <cell r="L12">
            <v>2259.08</v>
          </cell>
          <cell r="M12">
            <v>2132.2399999999998</v>
          </cell>
          <cell r="N12">
            <v>2259.08</v>
          </cell>
          <cell r="O12">
            <v>23402.39</v>
          </cell>
        </row>
        <row r="13">
          <cell r="B13" t="str">
            <v>AP  GENCO  -  Hydel</v>
          </cell>
          <cell r="C13">
            <v>0</v>
          </cell>
          <cell r="D13">
            <v>0</v>
          </cell>
          <cell r="E13">
            <v>0</v>
          </cell>
          <cell r="F13">
            <v>0</v>
          </cell>
          <cell r="G13">
            <v>0</v>
          </cell>
          <cell r="H13">
            <v>0</v>
          </cell>
          <cell r="I13">
            <v>0</v>
          </cell>
          <cell r="J13">
            <v>0</v>
          </cell>
          <cell r="K13">
            <v>0</v>
          </cell>
          <cell r="L13">
            <v>0</v>
          </cell>
          <cell r="M13">
            <v>0</v>
          </cell>
          <cell r="N13">
            <v>0</v>
          </cell>
          <cell r="O13">
            <v>0</v>
          </cell>
        </row>
        <row r="14">
          <cell r="B14" t="str">
            <v>Srisailam RCPH</v>
          </cell>
          <cell r="C14">
            <v>43.06</v>
          </cell>
          <cell r="D14">
            <v>18.78</v>
          </cell>
          <cell r="E14">
            <v>13.92</v>
          </cell>
          <cell r="F14">
            <v>41.56</v>
          </cell>
          <cell r="G14">
            <v>259.83</v>
          </cell>
          <cell r="H14">
            <v>200.96</v>
          </cell>
          <cell r="I14">
            <v>194.23</v>
          </cell>
          <cell r="J14">
            <v>67.900000000000006</v>
          </cell>
          <cell r="K14">
            <v>33.1</v>
          </cell>
          <cell r="L14">
            <v>52.9</v>
          </cell>
          <cell r="M14">
            <v>70.66</v>
          </cell>
          <cell r="N14">
            <v>56.35</v>
          </cell>
          <cell r="O14">
            <v>1053.2</v>
          </cell>
        </row>
        <row r="15">
          <cell r="B15" t="str">
            <v>NSRCPH</v>
          </cell>
          <cell r="C15">
            <v>1.06</v>
          </cell>
          <cell r="D15">
            <v>0.46</v>
          </cell>
          <cell r="E15">
            <v>0.35</v>
          </cell>
          <cell r="F15">
            <v>0.3</v>
          </cell>
          <cell r="G15">
            <v>13.64</v>
          </cell>
          <cell r="H15">
            <v>22.24</v>
          </cell>
          <cell r="I15">
            <v>20.91</v>
          </cell>
          <cell r="J15">
            <v>21.29</v>
          </cell>
          <cell r="K15">
            <v>16.600000000000001</v>
          </cell>
          <cell r="L15">
            <v>11.94</v>
          </cell>
          <cell r="M15">
            <v>6.1</v>
          </cell>
          <cell r="N15">
            <v>3.76</v>
          </cell>
          <cell r="O15">
            <v>118.65</v>
          </cell>
        </row>
        <row r="16">
          <cell r="B16" t="str">
            <v>NSTPDC PH</v>
          </cell>
          <cell r="C16">
            <v>0.99</v>
          </cell>
          <cell r="D16">
            <v>0.99</v>
          </cell>
          <cell r="E16">
            <v>0.99</v>
          </cell>
          <cell r="F16">
            <v>3.96</v>
          </cell>
          <cell r="G16">
            <v>7.92</v>
          </cell>
          <cell r="H16">
            <v>12.87</v>
          </cell>
          <cell r="I16">
            <v>12.87</v>
          </cell>
          <cell r="J16">
            <v>15.84</v>
          </cell>
          <cell r="K16">
            <v>15.84</v>
          </cell>
          <cell r="L16">
            <v>8.91</v>
          </cell>
          <cell r="M16">
            <v>3.96</v>
          </cell>
          <cell r="N16">
            <v>3.96</v>
          </cell>
          <cell r="O16">
            <v>89.1</v>
          </cell>
        </row>
        <row r="17">
          <cell r="B17" t="str">
            <v>Upper Sileru</v>
          </cell>
          <cell r="C17">
            <v>59.09</v>
          </cell>
          <cell r="D17">
            <v>39.270000000000003</v>
          </cell>
          <cell r="E17">
            <v>34.17</v>
          </cell>
          <cell r="F17">
            <v>39.79</v>
          </cell>
          <cell r="G17">
            <v>41.91</v>
          </cell>
          <cell r="H17">
            <v>42.43</v>
          </cell>
          <cell r="I17">
            <v>49.35</v>
          </cell>
          <cell r="J17">
            <v>46.59</v>
          </cell>
          <cell r="K17">
            <v>43.31</v>
          </cell>
          <cell r="L17">
            <v>55.07</v>
          </cell>
          <cell r="M17">
            <v>58.23</v>
          </cell>
          <cell r="N17">
            <v>71.75</v>
          </cell>
          <cell r="O17">
            <v>580.91</v>
          </cell>
        </row>
        <row r="18">
          <cell r="B18" t="str">
            <v>Lower Sileru</v>
          </cell>
          <cell r="C18">
            <v>105.25</v>
          </cell>
          <cell r="D18">
            <v>77.84</v>
          </cell>
          <cell r="E18">
            <v>69.83</v>
          </cell>
          <cell r="F18">
            <v>101.38</v>
          </cell>
          <cell r="G18">
            <v>104.56</v>
          </cell>
          <cell r="H18">
            <v>98.6</v>
          </cell>
          <cell r="I18">
            <v>100.04</v>
          </cell>
          <cell r="J18">
            <v>93.03</v>
          </cell>
          <cell r="K18">
            <v>101.57</v>
          </cell>
          <cell r="L18">
            <v>102.19</v>
          </cell>
          <cell r="M18">
            <v>108.76</v>
          </cell>
          <cell r="N18">
            <v>119.52</v>
          </cell>
          <cell r="O18">
            <v>1182.52</v>
          </cell>
        </row>
        <row r="19">
          <cell r="B19" t="str">
            <v>Donkarayi</v>
          </cell>
          <cell r="C19">
            <v>7.35</v>
          </cell>
          <cell r="D19">
            <v>6.71</v>
          </cell>
          <cell r="E19">
            <v>5.15</v>
          </cell>
          <cell r="F19">
            <v>7.85</v>
          </cell>
          <cell r="G19">
            <v>6.83</v>
          </cell>
          <cell r="H19">
            <v>9.34</v>
          </cell>
          <cell r="I19">
            <v>10.56</v>
          </cell>
          <cell r="J19">
            <v>8.92</v>
          </cell>
          <cell r="K19">
            <v>9.56</v>
          </cell>
          <cell r="L19">
            <v>7.91</v>
          </cell>
          <cell r="M19">
            <v>8.6300000000000008</v>
          </cell>
          <cell r="N19">
            <v>8.6300000000000008</v>
          </cell>
          <cell r="O19">
            <v>97.44</v>
          </cell>
        </row>
        <row r="20">
          <cell r="B20" t="str">
            <v>PABM</v>
          </cell>
          <cell r="C20">
            <v>0</v>
          </cell>
          <cell r="D20">
            <v>0</v>
          </cell>
          <cell r="E20">
            <v>0</v>
          </cell>
          <cell r="F20">
            <v>0.03</v>
          </cell>
          <cell r="G20">
            <v>0.83</v>
          </cell>
          <cell r="H20">
            <v>0.83</v>
          </cell>
          <cell r="I20">
            <v>1.2</v>
          </cell>
          <cell r="J20">
            <v>0.89</v>
          </cell>
          <cell r="K20">
            <v>0.89</v>
          </cell>
          <cell r="L20">
            <v>0.4</v>
          </cell>
          <cell r="M20">
            <v>0.38</v>
          </cell>
          <cell r="N20">
            <v>0.33</v>
          </cell>
          <cell r="O20">
            <v>5.78</v>
          </cell>
        </row>
        <row r="21">
          <cell r="B21" t="str">
            <v>Minihydel(Chettipet)</v>
          </cell>
          <cell r="C21">
            <v>0.13</v>
          </cell>
          <cell r="D21">
            <v>0</v>
          </cell>
          <cell r="E21">
            <v>7.0000000000000007E-2</v>
          </cell>
          <cell r="F21">
            <v>0.38</v>
          </cell>
          <cell r="G21">
            <v>0.3</v>
          </cell>
          <cell r="H21">
            <v>0.33</v>
          </cell>
          <cell r="I21">
            <v>7.0000000000000007E-2</v>
          </cell>
          <cell r="J21">
            <v>0.05</v>
          </cell>
          <cell r="K21">
            <v>0.28000000000000003</v>
          </cell>
          <cell r="L21">
            <v>0.39</v>
          </cell>
          <cell r="M21">
            <v>0.28000000000000003</v>
          </cell>
          <cell r="N21">
            <v>0.37</v>
          </cell>
          <cell r="O21">
            <v>2.65</v>
          </cell>
        </row>
        <row r="22">
          <cell r="B22" t="str">
            <v>AP  Genco  Hydel  Total</v>
          </cell>
          <cell r="C22">
            <v>216.92</v>
          </cell>
          <cell r="D22">
            <v>144.04</v>
          </cell>
          <cell r="E22">
            <v>124.47</v>
          </cell>
          <cell r="F22">
            <v>195.24</v>
          </cell>
          <cell r="G22">
            <v>435.81</v>
          </cell>
          <cell r="H22">
            <v>387.59</v>
          </cell>
          <cell r="I22">
            <v>389.22</v>
          </cell>
          <cell r="J22">
            <v>254.5</v>
          </cell>
          <cell r="K22">
            <v>221.14</v>
          </cell>
          <cell r="L22">
            <v>239.7</v>
          </cell>
          <cell r="M22">
            <v>256.99</v>
          </cell>
          <cell r="N22">
            <v>264.66000000000003</v>
          </cell>
          <cell r="O22">
            <v>3130.24</v>
          </cell>
        </row>
        <row r="23">
          <cell r="B23" t="str">
            <v>Inter  State  -  Hydel</v>
          </cell>
          <cell r="C23">
            <v>0</v>
          </cell>
          <cell r="D23">
            <v>0</v>
          </cell>
          <cell r="E23">
            <v>0</v>
          </cell>
          <cell r="F23">
            <v>0</v>
          </cell>
          <cell r="G23">
            <v>0</v>
          </cell>
          <cell r="H23">
            <v>0</v>
          </cell>
          <cell r="I23">
            <v>0</v>
          </cell>
          <cell r="J23">
            <v>0</v>
          </cell>
          <cell r="K23">
            <v>0</v>
          </cell>
          <cell r="L23">
            <v>0</v>
          </cell>
          <cell r="M23">
            <v>0</v>
          </cell>
          <cell r="N23">
            <v>0</v>
          </cell>
          <cell r="O23">
            <v>0</v>
          </cell>
        </row>
        <row r="24">
          <cell r="B24" t="str">
            <v>Machkund AP Share</v>
          </cell>
          <cell r="C24">
            <v>29.76</v>
          </cell>
          <cell r="D24">
            <v>31.52</v>
          </cell>
          <cell r="E24">
            <v>26.83</v>
          </cell>
          <cell r="F24">
            <v>30.06</v>
          </cell>
          <cell r="G24">
            <v>30.71</v>
          </cell>
          <cell r="H24">
            <v>26.92</v>
          </cell>
          <cell r="I24">
            <v>26.8</v>
          </cell>
          <cell r="J24">
            <v>26</v>
          </cell>
          <cell r="K24">
            <v>27.39</v>
          </cell>
          <cell r="L24">
            <v>29.33</v>
          </cell>
          <cell r="M24">
            <v>27.68</v>
          </cell>
          <cell r="N24">
            <v>27.48</v>
          </cell>
          <cell r="O24">
            <v>340.46</v>
          </cell>
        </row>
        <row r="25">
          <cell r="B25" t="str">
            <v>TB Dam AP Share</v>
          </cell>
          <cell r="C25">
            <v>2.85</v>
          </cell>
          <cell r="D25">
            <v>0.44</v>
          </cell>
          <cell r="E25">
            <v>0.05</v>
          </cell>
          <cell r="F25">
            <v>10.59</v>
          </cell>
          <cell r="G25">
            <v>23.86</v>
          </cell>
          <cell r="H25">
            <v>24.13</v>
          </cell>
          <cell r="I25">
            <v>23.04</v>
          </cell>
          <cell r="J25">
            <v>21.41</v>
          </cell>
          <cell r="K25">
            <v>15.15</v>
          </cell>
          <cell r="L25">
            <v>18.079999999999998</v>
          </cell>
          <cell r="M25">
            <v>9.6300000000000008</v>
          </cell>
          <cell r="N25">
            <v>8.5299999999999994</v>
          </cell>
          <cell r="O25">
            <v>157.74</v>
          </cell>
        </row>
        <row r="26">
          <cell r="B26" t="str">
            <v>Inter  State  -  Hydel  total</v>
          </cell>
          <cell r="C26">
            <v>32.61</v>
          </cell>
          <cell r="D26">
            <v>31.96</v>
          </cell>
          <cell r="E26">
            <v>26.88</v>
          </cell>
          <cell r="F26">
            <v>40.64</v>
          </cell>
          <cell r="G26">
            <v>54.56</v>
          </cell>
          <cell r="H26">
            <v>51.04</v>
          </cell>
          <cell r="I26">
            <v>49.83</v>
          </cell>
          <cell r="J26">
            <v>47.4</v>
          </cell>
          <cell r="K26">
            <v>42.53</v>
          </cell>
          <cell r="L26">
            <v>47.4</v>
          </cell>
          <cell r="M26">
            <v>37.31</v>
          </cell>
          <cell r="N26">
            <v>36.01</v>
          </cell>
          <cell r="O26">
            <v>498.19</v>
          </cell>
        </row>
        <row r="27">
          <cell r="B27" t="str">
            <v>APGENCO-TOTAL</v>
          </cell>
          <cell r="C27">
            <v>1982.18</v>
          </cell>
          <cell r="D27">
            <v>1971.07</v>
          </cell>
          <cell r="E27">
            <v>1884</v>
          </cell>
          <cell r="F27">
            <v>1973.96</v>
          </cell>
          <cell r="G27">
            <v>2170.4499999999998</v>
          </cell>
          <cell r="H27">
            <v>2519.9</v>
          </cell>
          <cell r="I27">
            <v>2287.2600000000002</v>
          </cell>
          <cell r="J27">
            <v>2244.17</v>
          </cell>
          <cell r="K27">
            <v>2465.36</v>
          </cell>
          <cell r="L27">
            <v>2546.1799999999998</v>
          </cell>
          <cell r="M27">
            <v>2426.5300000000002</v>
          </cell>
          <cell r="N27">
            <v>2559.7399999999998</v>
          </cell>
          <cell r="O27">
            <v>27030.82</v>
          </cell>
        </row>
        <row r="28">
          <cell r="B28" t="str">
            <v>CG  Stations</v>
          </cell>
          <cell r="C28">
            <v>0</v>
          </cell>
          <cell r="D28">
            <v>0</v>
          </cell>
          <cell r="E28">
            <v>0</v>
          </cell>
          <cell r="F28">
            <v>0</v>
          </cell>
          <cell r="G28">
            <v>0</v>
          </cell>
          <cell r="H28">
            <v>0</v>
          </cell>
          <cell r="I28">
            <v>0</v>
          </cell>
          <cell r="J28">
            <v>0</v>
          </cell>
          <cell r="K28">
            <v>0</v>
          </cell>
          <cell r="L28">
            <v>0</v>
          </cell>
          <cell r="M28">
            <v>0</v>
          </cell>
          <cell r="N28">
            <v>0</v>
          </cell>
          <cell r="O28">
            <v>0</v>
          </cell>
        </row>
        <row r="29">
          <cell r="B29" t="str">
            <v>NTPC(SR) Ramagundam I &amp; II</v>
          </cell>
          <cell r="C29">
            <v>204.61</v>
          </cell>
          <cell r="D29">
            <v>211.43</v>
          </cell>
          <cell r="E29">
            <v>204.61</v>
          </cell>
          <cell r="F29">
            <v>211.43</v>
          </cell>
          <cell r="G29">
            <v>211.43</v>
          </cell>
          <cell r="H29">
            <v>204.61</v>
          </cell>
          <cell r="I29">
            <v>190.78</v>
          </cell>
          <cell r="J29">
            <v>177.96</v>
          </cell>
          <cell r="K29">
            <v>171.46</v>
          </cell>
          <cell r="L29">
            <v>211.43</v>
          </cell>
          <cell r="M29">
            <v>180.98</v>
          </cell>
          <cell r="N29">
            <v>201.44</v>
          </cell>
          <cell r="O29">
            <v>2382.17</v>
          </cell>
        </row>
        <row r="30">
          <cell r="B30" t="str">
            <v>NTPC(SR) Simhadri Stage-I</v>
          </cell>
          <cell r="C30">
            <v>296.95</v>
          </cell>
          <cell r="D30">
            <v>307.08999999999997</v>
          </cell>
          <cell r="E30">
            <v>296.95</v>
          </cell>
          <cell r="F30">
            <v>307.08999999999997</v>
          </cell>
          <cell r="G30">
            <v>307.08999999999997</v>
          </cell>
          <cell r="H30">
            <v>296.95</v>
          </cell>
          <cell r="I30">
            <v>307.08999999999997</v>
          </cell>
          <cell r="J30">
            <v>193.2</v>
          </cell>
          <cell r="K30">
            <v>237.93</v>
          </cell>
          <cell r="L30">
            <v>307.08999999999997</v>
          </cell>
          <cell r="M30">
            <v>277.58</v>
          </cell>
          <cell r="N30">
            <v>307.08999999999997</v>
          </cell>
          <cell r="O30">
            <v>3442.1</v>
          </cell>
        </row>
        <row r="31">
          <cell r="B31" t="str">
            <v>NTPC(SR) Simhadri Stage-II</v>
          </cell>
          <cell r="C31">
            <v>137.72999999999999</v>
          </cell>
          <cell r="D31">
            <v>142.44</v>
          </cell>
          <cell r="E31">
            <v>100.95</v>
          </cell>
          <cell r="F31">
            <v>110.36</v>
          </cell>
          <cell r="G31">
            <v>142.44</v>
          </cell>
          <cell r="H31">
            <v>137.72999999999999</v>
          </cell>
          <cell r="I31">
            <v>142.44</v>
          </cell>
          <cell r="J31">
            <v>137.72999999999999</v>
          </cell>
          <cell r="K31">
            <v>142.44</v>
          </cell>
          <cell r="L31">
            <v>142.44</v>
          </cell>
          <cell r="M31">
            <v>128.75</v>
          </cell>
          <cell r="N31">
            <v>142.44</v>
          </cell>
          <cell r="O31">
            <v>1607.89</v>
          </cell>
        </row>
        <row r="32">
          <cell r="B32" t="str">
            <v>NTPC(SR) Talcher Stage-II</v>
          </cell>
          <cell r="C32">
            <v>113.42</v>
          </cell>
          <cell r="D32">
            <v>116.6</v>
          </cell>
          <cell r="E32">
            <v>82.65</v>
          </cell>
          <cell r="F32">
            <v>100.69</v>
          </cell>
          <cell r="G32">
            <v>99.01</v>
          </cell>
          <cell r="H32">
            <v>99.1</v>
          </cell>
          <cell r="I32">
            <v>116.51</v>
          </cell>
          <cell r="J32">
            <v>112.18</v>
          </cell>
          <cell r="K32">
            <v>116.07</v>
          </cell>
          <cell r="L32">
            <v>116.33</v>
          </cell>
          <cell r="M32">
            <v>109.53</v>
          </cell>
          <cell r="N32">
            <v>116.86</v>
          </cell>
          <cell r="O32">
            <v>1298.95</v>
          </cell>
        </row>
        <row r="33">
          <cell r="B33" t="str">
            <v>NTPC(SR) Ramagundam III</v>
          </cell>
          <cell r="C33">
            <v>47.94</v>
          </cell>
          <cell r="D33">
            <v>49.54</v>
          </cell>
          <cell r="E33">
            <v>47.94</v>
          </cell>
          <cell r="F33">
            <v>49.54</v>
          </cell>
          <cell r="G33">
            <v>49.54</v>
          </cell>
          <cell r="H33">
            <v>47.94</v>
          </cell>
          <cell r="I33">
            <v>49.54</v>
          </cell>
          <cell r="J33">
            <v>47.94</v>
          </cell>
          <cell r="K33">
            <v>49.54</v>
          </cell>
          <cell r="L33">
            <v>10.199999999999999</v>
          </cell>
          <cell r="M33">
            <v>34.909999999999997</v>
          </cell>
          <cell r="N33">
            <v>49.54</v>
          </cell>
          <cell r="O33">
            <v>534.11</v>
          </cell>
        </row>
        <row r="34">
          <cell r="B34" t="str">
            <v>NTPC Kudgi Stage-I</v>
          </cell>
          <cell r="C34">
            <v>0</v>
          </cell>
          <cell r="D34">
            <v>0</v>
          </cell>
          <cell r="E34">
            <v>0</v>
          </cell>
          <cell r="F34">
            <v>0</v>
          </cell>
          <cell r="G34">
            <v>0</v>
          </cell>
          <cell r="H34">
            <v>0</v>
          </cell>
          <cell r="I34">
            <v>0</v>
          </cell>
          <cell r="J34">
            <v>0</v>
          </cell>
          <cell r="K34">
            <v>0</v>
          </cell>
          <cell r="L34">
            <v>0</v>
          </cell>
          <cell r="M34">
            <v>0</v>
          </cell>
          <cell r="N34">
            <v>0</v>
          </cell>
          <cell r="O34">
            <v>0</v>
          </cell>
        </row>
        <row r="35">
          <cell r="B35" t="str">
            <v>NTECL Valluru</v>
          </cell>
          <cell r="C35">
            <v>0</v>
          </cell>
          <cell r="D35">
            <v>0</v>
          </cell>
          <cell r="E35">
            <v>0</v>
          </cell>
          <cell r="F35">
            <v>0</v>
          </cell>
          <cell r="G35">
            <v>0</v>
          </cell>
          <cell r="H35">
            <v>0</v>
          </cell>
          <cell r="I35">
            <v>0</v>
          </cell>
          <cell r="J35">
            <v>0</v>
          </cell>
          <cell r="K35">
            <v>0</v>
          </cell>
          <cell r="L35">
            <v>0</v>
          </cell>
          <cell r="M35">
            <v>0</v>
          </cell>
          <cell r="N35">
            <v>0</v>
          </cell>
          <cell r="O35">
            <v>0</v>
          </cell>
        </row>
        <row r="36">
          <cell r="B36" t="str">
            <v>NLC Stage-I</v>
          </cell>
          <cell r="C36">
            <v>32.340000000000003</v>
          </cell>
          <cell r="D36">
            <v>33.54</v>
          </cell>
          <cell r="E36">
            <v>32.340000000000003</v>
          </cell>
          <cell r="F36">
            <v>23.79</v>
          </cell>
          <cell r="G36">
            <v>33.54</v>
          </cell>
          <cell r="H36">
            <v>21.99</v>
          </cell>
          <cell r="I36">
            <v>32.6</v>
          </cell>
          <cell r="J36">
            <v>21.73</v>
          </cell>
          <cell r="K36">
            <v>32.6</v>
          </cell>
          <cell r="L36">
            <v>32.94</v>
          </cell>
          <cell r="M36">
            <v>31.4</v>
          </cell>
          <cell r="N36">
            <v>33.54</v>
          </cell>
          <cell r="O36">
            <v>362.35</v>
          </cell>
        </row>
        <row r="37">
          <cell r="B37" t="str">
            <v>NLC Stage-II</v>
          </cell>
          <cell r="C37">
            <v>56.9</v>
          </cell>
          <cell r="D37">
            <v>58.47</v>
          </cell>
          <cell r="E37">
            <v>44.02</v>
          </cell>
          <cell r="F37">
            <v>58.47</v>
          </cell>
          <cell r="G37">
            <v>45.81</v>
          </cell>
          <cell r="H37">
            <v>56.9</v>
          </cell>
          <cell r="I37">
            <v>45.81</v>
          </cell>
          <cell r="J37">
            <v>56.01</v>
          </cell>
          <cell r="K37">
            <v>43.91</v>
          </cell>
          <cell r="L37">
            <v>52.31</v>
          </cell>
          <cell r="M37">
            <v>55.11</v>
          </cell>
          <cell r="N37">
            <v>58.81</v>
          </cell>
          <cell r="O37">
            <v>632.53</v>
          </cell>
        </row>
        <row r="38">
          <cell r="B38" t="str">
            <v>NPC(MAPS)</v>
          </cell>
          <cell r="C38">
            <v>4.16</v>
          </cell>
          <cell r="D38">
            <v>4.37</v>
          </cell>
          <cell r="E38">
            <v>4.16</v>
          </cell>
          <cell r="F38">
            <v>0</v>
          </cell>
          <cell r="G38">
            <v>2.84</v>
          </cell>
          <cell r="H38">
            <v>4.16</v>
          </cell>
          <cell r="I38">
            <v>4.37</v>
          </cell>
          <cell r="J38">
            <v>4.16</v>
          </cell>
          <cell r="K38">
            <v>4.37</v>
          </cell>
          <cell r="L38">
            <v>4.37</v>
          </cell>
          <cell r="M38">
            <v>4.04</v>
          </cell>
          <cell r="N38">
            <v>4.37</v>
          </cell>
          <cell r="O38">
            <v>45.37</v>
          </cell>
        </row>
        <row r="39">
          <cell r="B39" t="str">
            <v>NPC(KAIGA unit I,II,III,IV)</v>
          </cell>
          <cell r="C39">
            <v>53.39</v>
          </cell>
          <cell r="D39">
            <v>72.2</v>
          </cell>
          <cell r="E39">
            <v>69.599999999999994</v>
          </cell>
          <cell r="F39">
            <v>72.2</v>
          </cell>
          <cell r="G39">
            <v>72.2</v>
          </cell>
          <cell r="H39">
            <v>52.76</v>
          </cell>
          <cell r="I39">
            <v>66.540000000000006</v>
          </cell>
          <cell r="J39">
            <v>69.599999999999994</v>
          </cell>
          <cell r="K39">
            <v>72.2</v>
          </cell>
          <cell r="L39">
            <v>72.2</v>
          </cell>
          <cell r="M39">
            <v>67.52</v>
          </cell>
          <cell r="N39">
            <v>72.2</v>
          </cell>
          <cell r="O39">
            <v>812.61</v>
          </cell>
        </row>
        <row r="40">
          <cell r="B40" t="str">
            <v>NTPL(NLC TamilNadu)</v>
          </cell>
          <cell r="C40">
            <v>0</v>
          </cell>
          <cell r="D40">
            <v>0</v>
          </cell>
          <cell r="E40">
            <v>0</v>
          </cell>
          <cell r="F40">
            <v>0</v>
          </cell>
          <cell r="G40">
            <v>0</v>
          </cell>
          <cell r="H40">
            <v>0</v>
          </cell>
          <cell r="I40">
            <v>0</v>
          </cell>
          <cell r="J40">
            <v>0</v>
          </cell>
          <cell r="K40">
            <v>0</v>
          </cell>
          <cell r="L40">
            <v>0</v>
          </cell>
          <cell r="M40">
            <v>0</v>
          </cell>
          <cell r="N40">
            <v>0</v>
          </cell>
          <cell r="O40">
            <v>0</v>
          </cell>
        </row>
        <row r="41">
          <cell r="B41" t="str">
            <v>NLC NNTPS</v>
          </cell>
          <cell r="C41">
            <v>0</v>
          </cell>
          <cell r="D41">
            <v>0</v>
          </cell>
          <cell r="E41">
            <v>0</v>
          </cell>
          <cell r="F41">
            <v>0</v>
          </cell>
          <cell r="G41">
            <v>0</v>
          </cell>
          <cell r="H41">
            <v>0</v>
          </cell>
          <cell r="I41">
            <v>0</v>
          </cell>
          <cell r="J41">
            <v>0</v>
          </cell>
          <cell r="K41">
            <v>0</v>
          </cell>
          <cell r="L41">
            <v>0</v>
          </cell>
          <cell r="M41">
            <v>0</v>
          </cell>
          <cell r="N41">
            <v>0</v>
          </cell>
          <cell r="O41">
            <v>0</v>
          </cell>
        </row>
        <row r="42">
          <cell r="B42" t="str">
            <v>KKNPP Unit-I</v>
          </cell>
          <cell r="C42">
            <v>1.1399999999999999</v>
          </cell>
          <cell r="D42">
            <v>1.18</v>
          </cell>
          <cell r="E42">
            <v>1.1399999999999999</v>
          </cell>
          <cell r="F42">
            <v>1.18</v>
          </cell>
          <cell r="G42">
            <v>1.18</v>
          </cell>
          <cell r="H42">
            <v>1.1399999999999999</v>
          </cell>
          <cell r="I42">
            <v>1.18</v>
          </cell>
          <cell r="J42">
            <v>1.1399999999999999</v>
          </cell>
          <cell r="K42">
            <v>0.56999999999999995</v>
          </cell>
          <cell r="L42">
            <v>0</v>
          </cell>
          <cell r="M42">
            <v>0.02</v>
          </cell>
          <cell r="N42">
            <v>1.18</v>
          </cell>
          <cell r="O42">
            <v>11.05</v>
          </cell>
        </row>
        <row r="43">
          <cell r="B43" t="str">
            <v>NLC TPS- I Expn.</v>
          </cell>
          <cell r="C43">
            <v>1.32</v>
          </cell>
          <cell r="D43">
            <v>1.35</v>
          </cell>
          <cell r="E43">
            <v>1.32</v>
          </cell>
          <cell r="F43">
            <v>1.36</v>
          </cell>
          <cell r="G43">
            <v>1.35</v>
          </cell>
          <cell r="H43">
            <v>0.9</v>
          </cell>
          <cell r="I43">
            <v>0.7</v>
          </cell>
          <cell r="J43">
            <v>1.18</v>
          </cell>
          <cell r="K43">
            <v>1.29</v>
          </cell>
          <cell r="L43">
            <v>1.32</v>
          </cell>
          <cell r="M43">
            <v>1.23</v>
          </cell>
          <cell r="N43">
            <v>1.32</v>
          </cell>
          <cell r="O43">
            <v>14.64</v>
          </cell>
        </row>
        <row r="44">
          <cell r="B44" t="str">
            <v>NLC TPS- II Expn.</v>
          </cell>
          <cell r="C44">
            <v>1.1599999999999999</v>
          </cell>
          <cell r="D44">
            <v>0.61</v>
          </cell>
          <cell r="E44">
            <v>0.91</v>
          </cell>
          <cell r="F44">
            <v>0.86</v>
          </cell>
          <cell r="G44">
            <v>1.2</v>
          </cell>
          <cell r="H44">
            <v>1.1599999999999999</v>
          </cell>
          <cell r="I44">
            <v>1.2</v>
          </cell>
          <cell r="J44">
            <v>0.57999999999999996</v>
          </cell>
          <cell r="K44">
            <v>0.76</v>
          </cell>
          <cell r="L44">
            <v>1.03</v>
          </cell>
          <cell r="M44">
            <v>1.1200000000000001</v>
          </cell>
          <cell r="N44">
            <v>1.19</v>
          </cell>
          <cell r="O44">
            <v>11.78</v>
          </cell>
        </row>
        <row r="45">
          <cell r="B45" t="str">
            <v>JNNSM Ph-1 Thermal</v>
          </cell>
          <cell r="C45">
            <v>25.34</v>
          </cell>
          <cell r="D45">
            <v>26.17</v>
          </cell>
          <cell r="E45">
            <v>20.68</v>
          </cell>
          <cell r="F45">
            <v>25.17</v>
          </cell>
          <cell r="G45">
            <v>22.26</v>
          </cell>
          <cell r="H45">
            <v>24.5</v>
          </cell>
          <cell r="I45">
            <v>25.32</v>
          </cell>
          <cell r="J45">
            <v>24.22</v>
          </cell>
          <cell r="K45">
            <v>24.52</v>
          </cell>
          <cell r="L45">
            <v>24.48</v>
          </cell>
          <cell r="M45">
            <v>22.93</v>
          </cell>
          <cell r="N45">
            <v>25.76</v>
          </cell>
          <cell r="O45">
            <v>291.35000000000002</v>
          </cell>
        </row>
        <row r="46">
          <cell r="B46" t="str">
            <v>CGS  TOTAL</v>
          </cell>
          <cell r="C46">
            <v>976.4</v>
          </cell>
          <cell r="D46">
            <v>1024.99</v>
          </cell>
          <cell r="E46">
            <v>907.27</v>
          </cell>
          <cell r="F46">
            <v>962.14</v>
          </cell>
          <cell r="G46">
            <v>989.89</v>
          </cell>
          <cell r="H46">
            <v>949.84</v>
          </cell>
          <cell r="I46">
            <v>984.08</v>
          </cell>
          <cell r="J46">
            <v>847.63</v>
          </cell>
          <cell r="K46">
            <v>897.66</v>
          </cell>
          <cell r="L46">
            <v>976.14</v>
          </cell>
          <cell r="M46">
            <v>915.12</v>
          </cell>
          <cell r="N46">
            <v>1015.74</v>
          </cell>
          <cell r="O46">
            <v>11446.9</v>
          </cell>
        </row>
        <row r="47">
          <cell r="B47" t="str">
            <v>NCE</v>
          </cell>
          <cell r="C47">
            <v>0</v>
          </cell>
          <cell r="D47">
            <v>0</v>
          </cell>
          <cell r="E47">
            <v>0</v>
          </cell>
          <cell r="F47">
            <v>0</v>
          </cell>
          <cell r="G47">
            <v>0</v>
          </cell>
          <cell r="H47">
            <v>0</v>
          </cell>
          <cell r="I47">
            <v>0</v>
          </cell>
          <cell r="J47">
            <v>0</v>
          </cell>
          <cell r="K47">
            <v>0</v>
          </cell>
          <cell r="L47">
            <v>0</v>
          </cell>
          <cell r="M47">
            <v>0</v>
          </cell>
          <cell r="N47">
            <v>0</v>
          </cell>
          <cell r="O47">
            <v>0</v>
          </cell>
        </row>
        <row r="48">
          <cell r="B48" t="str">
            <v>NCE- Others</v>
          </cell>
          <cell r="C48">
            <v>25.81</v>
          </cell>
          <cell r="D48">
            <v>26.27</v>
          </cell>
          <cell r="E48">
            <v>22.55</v>
          </cell>
          <cell r="F48">
            <v>26.66</v>
          </cell>
          <cell r="G48">
            <v>32.64</v>
          </cell>
          <cell r="H48">
            <v>35.61</v>
          </cell>
          <cell r="I48">
            <v>37.630000000000003</v>
          </cell>
          <cell r="J48">
            <v>28.48</v>
          </cell>
          <cell r="K48">
            <v>31.67</v>
          </cell>
          <cell r="L48">
            <v>33.81</v>
          </cell>
          <cell r="M48">
            <v>29.56</v>
          </cell>
          <cell r="N48">
            <v>21.59</v>
          </cell>
          <cell r="O48">
            <v>352.28</v>
          </cell>
        </row>
        <row r="49">
          <cell r="B49" t="str">
            <v>NCE Solar</v>
          </cell>
          <cell r="C49">
            <v>423</v>
          </cell>
          <cell r="D49">
            <v>378.61</v>
          </cell>
          <cell r="E49">
            <v>391.22</v>
          </cell>
          <cell r="F49">
            <v>333.11</v>
          </cell>
          <cell r="G49">
            <v>364.36</v>
          </cell>
          <cell r="H49">
            <v>370.05</v>
          </cell>
          <cell r="I49">
            <v>356.13</v>
          </cell>
          <cell r="J49">
            <v>239.25</v>
          </cell>
          <cell r="K49">
            <v>356.3</v>
          </cell>
          <cell r="L49">
            <v>391.34</v>
          </cell>
          <cell r="M49">
            <v>406.1</v>
          </cell>
          <cell r="N49">
            <v>422.05</v>
          </cell>
          <cell r="O49">
            <v>4431.5200000000004</v>
          </cell>
        </row>
        <row r="50">
          <cell r="B50" t="str">
            <v>NCE WIND</v>
          </cell>
          <cell r="C50">
            <v>342.2</v>
          </cell>
          <cell r="D50">
            <v>879.46</v>
          </cell>
          <cell r="E50">
            <v>936.93</v>
          </cell>
          <cell r="F50">
            <v>1186.81</v>
          </cell>
          <cell r="G50">
            <v>1030.08</v>
          </cell>
          <cell r="H50">
            <v>852.34</v>
          </cell>
          <cell r="I50">
            <v>181.68</v>
          </cell>
          <cell r="J50">
            <v>248.38</v>
          </cell>
          <cell r="K50">
            <v>250.07</v>
          </cell>
          <cell r="L50">
            <v>240.35</v>
          </cell>
          <cell r="M50">
            <v>262.98</v>
          </cell>
          <cell r="N50">
            <v>266.48</v>
          </cell>
          <cell r="O50">
            <v>6677.76</v>
          </cell>
        </row>
        <row r="51">
          <cell r="B51" t="str">
            <v>JNNSM PH 1 SOLAR</v>
          </cell>
          <cell r="C51">
            <v>4.12</v>
          </cell>
          <cell r="D51">
            <v>5.17</v>
          </cell>
          <cell r="E51">
            <v>2.52</v>
          </cell>
          <cell r="F51">
            <v>2.14</v>
          </cell>
          <cell r="G51">
            <v>0.88</v>
          </cell>
          <cell r="H51">
            <v>2.71</v>
          </cell>
          <cell r="I51">
            <v>2.25</v>
          </cell>
          <cell r="J51">
            <v>1.76</v>
          </cell>
          <cell r="K51">
            <v>1.1599999999999999</v>
          </cell>
          <cell r="L51">
            <v>4.8499999999999996</v>
          </cell>
          <cell r="M51">
            <v>5.74</v>
          </cell>
          <cell r="N51">
            <v>5.88</v>
          </cell>
          <cell r="O51">
            <v>39.18</v>
          </cell>
        </row>
        <row r="52">
          <cell r="B52" t="str">
            <v>JNNSM PH 2 SOLAR</v>
          </cell>
          <cell r="C52">
            <v>209.64</v>
          </cell>
          <cell r="D52">
            <v>284.31</v>
          </cell>
          <cell r="E52">
            <v>231.21</v>
          </cell>
          <cell r="F52">
            <v>224.2</v>
          </cell>
          <cell r="G52">
            <v>141.46</v>
          </cell>
          <cell r="H52">
            <v>227.41</v>
          </cell>
          <cell r="I52">
            <v>208.88</v>
          </cell>
          <cell r="J52">
            <v>222.42</v>
          </cell>
          <cell r="K52">
            <v>107.99</v>
          </cell>
          <cell r="L52">
            <v>297.06</v>
          </cell>
          <cell r="M52">
            <v>223.43</v>
          </cell>
          <cell r="N52">
            <v>305.63</v>
          </cell>
          <cell r="O52">
            <v>2683.64</v>
          </cell>
        </row>
        <row r="53">
          <cell r="B53" t="str">
            <v>NCE  TOTAL</v>
          </cell>
          <cell r="C53">
            <v>1004.77</v>
          </cell>
          <cell r="D53">
            <v>1573.82</v>
          </cell>
          <cell r="E53">
            <v>1584.43</v>
          </cell>
          <cell r="F53">
            <v>1772.92</v>
          </cell>
          <cell r="G53">
            <v>1569.42</v>
          </cell>
          <cell r="H53">
            <v>1488.12</v>
          </cell>
          <cell r="I53">
            <v>786.57</v>
          </cell>
          <cell r="J53">
            <v>740.29</v>
          </cell>
          <cell r="K53">
            <v>747.19</v>
          </cell>
          <cell r="L53">
            <v>967.41</v>
          </cell>
          <cell r="M53">
            <v>927.81</v>
          </cell>
          <cell r="N53">
            <v>1021.63</v>
          </cell>
          <cell r="O53">
            <v>14184.38</v>
          </cell>
        </row>
        <row r="54">
          <cell r="B54" t="str">
            <v>Others</v>
          </cell>
          <cell r="C54">
            <v>0</v>
          </cell>
          <cell r="D54">
            <v>0</v>
          </cell>
          <cell r="E54">
            <v>0</v>
          </cell>
          <cell r="F54">
            <v>0</v>
          </cell>
          <cell r="G54">
            <v>0</v>
          </cell>
          <cell r="H54">
            <v>0</v>
          </cell>
          <cell r="I54">
            <v>0</v>
          </cell>
          <cell r="J54">
            <v>0</v>
          </cell>
          <cell r="K54">
            <v>0</v>
          </cell>
          <cell r="L54">
            <v>0</v>
          </cell>
          <cell r="M54">
            <v>0</v>
          </cell>
          <cell r="N54">
            <v>0</v>
          </cell>
          <cell r="O54">
            <v>0</v>
          </cell>
        </row>
        <row r="55">
          <cell r="B55" t="str">
            <v>APPDCL Stage-I</v>
          </cell>
          <cell r="C55">
            <v>692.88</v>
          </cell>
          <cell r="D55">
            <v>740.67</v>
          </cell>
          <cell r="E55">
            <v>668.99</v>
          </cell>
          <cell r="F55">
            <v>668.99</v>
          </cell>
          <cell r="G55">
            <v>668.99</v>
          </cell>
          <cell r="H55">
            <v>668.99</v>
          </cell>
          <cell r="I55">
            <v>442.01</v>
          </cell>
          <cell r="J55">
            <v>716.77</v>
          </cell>
          <cell r="K55">
            <v>442.01</v>
          </cell>
          <cell r="L55">
            <v>740.67</v>
          </cell>
          <cell r="M55">
            <v>692.88</v>
          </cell>
          <cell r="N55">
            <v>740.67</v>
          </cell>
          <cell r="O55">
            <v>7884.52</v>
          </cell>
        </row>
        <row r="56">
          <cell r="B56" t="str">
            <v>APPDCL Stage-II</v>
          </cell>
          <cell r="C56">
            <v>0</v>
          </cell>
          <cell r="D56">
            <v>0</v>
          </cell>
          <cell r="E56">
            <v>511.79</v>
          </cell>
          <cell r="F56">
            <v>477.48</v>
          </cell>
          <cell r="G56">
            <v>477.48</v>
          </cell>
          <cell r="H56">
            <v>477.48</v>
          </cell>
          <cell r="I56">
            <v>477.48</v>
          </cell>
          <cell r="J56">
            <v>102.36</v>
          </cell>
          <cell r="K56">
            <v>528.85</v>
          </cell>
          <cell r="L56">
            <v>528.85</v>
          </cell>
          <cell r="M56">
            <v>494.73</v>
          </cell>
          <cell r="N56">
            <v>529.6</v>
          </cell>
          <cell r="O56">
            <v>4606.1000000000004</v>
          </cell>
        </row>
        <row r="57">
          <cell r="B57" t="str">
            <v>Godavari Gas Power Plant</v>
          </cell>
          <cell r="C57">
            <v>44.55</v>
          </cell>
          <cell r="D57">
            <v>46.11</v>
          </cell>
          <cell r="E57">
            <v>44.55</v>
          </cell>
          <cell r="F57">
            <v>46.11</v>
          </cell>
          <cell r="G57">
            <v>46.11</v>
          </cell>
          <cell r="H57">
            <v>44.55</v>
          </cell>
          <cell r="I57">
            <v>46.11</v>
          </cell>
          <cell r="J57">
            <v>44.55</v>
          </cell>
          <cell r="K57">
            <v>46.11</v>
          </cell>
          <cell r="L57">
            <v>46.11</v>
          </cell>
          <cell r="M57">
            <v>42.99</v>
          </cell>
          <cell r="N57">
            <v>46.11</v>
          </cell>
          <cell r="O57">
            <v>543.96</v>
          </cell>
        </row>
        <row r="58">
          <cell r="B58" t="str">
            <v>Thermal Powertech
Corporation (SEIL P1)</v>
          </cell>
          <cell r="C58">
            <v>142.66999999999999</v>
          </cell>
          <cell r="D58">
            <v>142.66999999999999</v>
          </cell>
          <cell r="E58">
            <v>142.66999999999999</v>
          </cell>
          <cell r="F58">
            <v>142.66999999999999</v>
          </cell>
          <cell r="G58">
            <v>142.66999999999999</v>
          </cell>
          <cell r="H58">
            <v>142.66999999999999</v>
          </cell>
          <cell r="I58">
            <v>142.66999999999999</v>
          </cell>
          <cell r="J58">
            <v>142.66999999999999</v>
          </cell>
          <cell r="K58">
            <v>142.66999999999999</v>
          </cell>
          <cell r="L58">
            <v>142.66999999999999</v>
          </cell>
          <cell r="M58">
            <v>142.66999999999999</v>
          </cell>
          <cell r="N58">
            <v>142.66999999999999</v>
          </cell>
          <cell r="O58">
            <v>1712.04</v>
          </cell>
        </row>
        <row r="59">
          <cell r="B59" t="str">
            <v>SEIL P 2</v>
          </cell>
          <cell r="C59">
            <v>375.03</v>
          </cell>
          <cell r="D59">
            <v>375.03</v>
          </cell>
          <cell r="E59">
            <v>375.03</v>
          </cell>
          <cell r="F59">
            <v>375.03</v>
          </cell>
          <cell r="G59">
            <v>375.03</v>
          </cell>
          <cell r="H59">
            <v>375.03</v>
          </cell>
          <cell r="I59">
            <v>375.03</v>
          </cell>
          <cell r="J59">
            <v>179.36</v>
          </cell>
          <cell r="K59">
            <v>375.03</v>
          </cell>
          <cell r="L59">
            <v>375.03</v>
          </cell>
          <cell r="M59">
            <v>375.03</v>
          </cell>
          <cell r="N59">
            <v>375.03</v>
          </cell>
          <cell r="O59">
            <v>4304.6899999999996</v>
          </cell>
        </row>
        <row r="60">
          <cell r="B60" t="str">
            <v>HNPCL</v>
          </cell>
          <cell r="C60">
            <v>564.94000000000005</v>
          </cell>
          <cell r="D60">
            <v>584.44000000000005</v>
          </cell>
          <cell r="E60">
            <v>559</v>
          </cell>
          <cell r="F60">
            <v>577.66</v>
          </cell>
          <cell r="G60">
            <v>481.81</v>
          </cell>
          <cell r="H60">
            <v>428.36</v>
          </cell>
          <cell r="I60">
            <v>561.54999999999995</v>
          </cell>
          <cell r="J60">
            <v>539.49</v>
          </cell>
          <cell r="K60">
            <v>575.96</v>
          </cell>
          <cell r="L60">
            <v>577.66</v>
          </cell>
          <cell r="M60">
            <v>540.33000000000004</v>
          </cell>
          <cell r="N60">
            <v>577.66</v>
          </cell>
          <cell r="O60">
            <v>6568.85</v>
          </cell>
        </row>
        <row r="61">
          <cell r="B61" t="str">
            <v>Others  TOTAL</v>
          </cell>
          <cell r="C61">
            <v>1820.07</v>
          </cell>
          <cell r="D61">
            <v>1888.92</v>
          </cell>
          <cell r="E61">
            <v>2302.0300000000002</v>
          </cell>
          <cell r="F61">
            <v>2287.94</v>
          </cell>
          <cell r="G61">
            <v>2192.09</v>
          </cell>
          <cell r="H61">
            <v>2137.08</v>
          </cell>
          <cell r="I61">
            <v>2044.85</v>
          </cell>
          <cell r="J61">
            <v>1725.2</v>
          </cell>
          <cell r="K61">
            <v>2110.63</v>
          </cell>
          <cell r="L61">
            <v>2410.9899999999998</v>
          </cell>
          <cell r="M61">
            <v>2288.63</v>
          </cell>
          <cell r="N61">
            <v>2411.7399999999998</v>
          </cell>
          <cell r="O61">
            <v>25620.16</v>
          </cell>
        </row>
        <row r="62">
          <cell r="B62" t="str">
            <v>GRAND  TOTAL</v>
          </cell>
          <cell r="C62">
            <v>5783.42</v>
          </cell>
          <cell r="D62">
            <v>6458.81</v>
          </cell>
          <cell r="E62">
            <v>6677.73</v>
          </cell>
          <cell r="F62">
            <v>6996.96</v>
          </cell>
          <cell r="G62">
            <v>6921.85</v>
          </cell>
          <cell r="H62">
            <v>7094.94</v>
          </cell>
          <cell r="I62">
            <v>6102.75</v>
          </cell>
          <cell r="J62">
            <v>5557.29</v>
          </cell>
          <cell r="K62">
            <v>6220.85</v>
          </cell>
          <cell r="L62">
            <v>6900.72</v>
          </cell>
          <cell r="M62">
            <v>6558.09</v>
          </cell>
          <cell r="N62">
            <v>7008.85</v>
          </cell>
          <cell r="O62">
            <v>78282.259999999995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ilab 23-24"/>
      <sheetName val="APRIL"/>
      <sheetName val="MAY"/>
      <sheetName val="JUNE"/>
    </sheetNames>
    <sheetDataSet>
      <sheetData sheetId="0" refreshError="1"/>
      <sheetData sheetId="1" refreshError="1"/>
      <sheetData sheetId="2" refreshError="1"/>
      <sheetData sheetId="3">
        <row r="4">
          <cell r="A4" t="str">
            <v>Dr. NTTPS</v>
          </cell>
          <cell r="B4">
            <v>1260</v>
          </cell>
          <cell r="C4">
            <v>9</v>
          </cell>
          <cell r="D4">
            <v>84.79</v>
          </cell>
          <cell r="E4">
            <v>699.98554080000008</v>
          </cell>
          <cell r="F4">
            <v>671.61800000000005</v>
          </cell>
          <cell r="G4">
            <v>81.35380932999982</v>
          </cell>
          <cell r="H4">
            <v>28.367540800000029</v>
          </cell>
        </row>
        <row r="5">
          <cell r="A5" t="str">
            <v>Dr. NTTPS-IV</v>
          </cell>
          <cell r="B5">
            <v>500</v>
          </cell>
          <cell r="C5">
            <v>7.5</v>
          </cell>
          <cell r="D5">
            <v>95.84</v>
          </cell>
          <cell r="E5">
            <v>319.1472</v>
          </cell>
          <cell r="F5">
            <v>305.45650000000001</v>
          </cell>
          <cell r="G5">
            <v>91.728678678678676</v>
          </cell>
          <cell r="H5">
            <v>13.690699999999993</v>
          </cell>
        </row>
        <row r="6">
          <cell r="A6" t="str">
            <v>RTPP Stage-I</v>
          </cell>
          <cell r="B6">
            <v>420</v>
          </cell>
          <cell r="C6">
            <v>9</v>
          </cell>
          <cell r="D6">
            <v>84.08</v>
          </cell>
          <cell r="E6">
            <v>231.37470719999999</v>
          </cell>
          <cell r="F6">
            <v>222.59630000000001</v>
          </cell>
          <cell r="G6">
            <v>80.889986336414907</v>
          </cell>
          <cell r="H6">
            <v>8.7784071999999753</v>
          </cell>
        </row>
        <row r="7">
          <cell r="A7" t="str">
            <v>RTPP Stage-II</v>
          </cell>
          <cell r="B7">
            <v>420</v>
          </cell>
          <cell r="C7">
            <v>9</v>
          </cell>
          <cell r="D7">
            <v>92.44</v>
          </cell>
          <cell r="E7">
            <v>254.38008960000002</v>
          </cell>
          <cell r="F7">
            <v>230.80950000000001</v>
          </cell>
          <cell r="G7">
            <v>83.874607535321815</v>
          </cell>
          <cell r="H7">
            <v>23.570589600000005</v>
          </cell>
        </row>
        <row r="8">
          <cell r="A8" t="str">
            <v>RTPP Stage-III</v>
          </cell>
          <cell r="B8">
            <v>210</v>
          </cell>
          <cell r="C8">
            <v>9</v>
          </cell>
          <cell r="D8">
            <v>74.98</v>
          </cell>
          <cell r="E8">
            <v>103.16648159999998</v>
          </cell>
          <cell r="F8">
            <v>97.774799999999999</v>
          </cell>
          <cell r="G8">
            <v>71.061398918541769</v>
          </cell>
          <cell r="H8">
            <v>5.3916815999999841</v>
          </cell>
        </row>
        <row r="9">
          <cell r="A9" t="str">
            <v>RTPP Stage-IV</v>
          </cell>
          <cell r="B9">
            <v>600</v>
          </cell>
          <cell r="C9">
            <v>5.75</v>
          </cell>
          <cell r="D9">
            <v>80.44</v>
          </cell>
          <cell r="E9">
            <v>327.51950400000004</v>
          </cell>
          <cell r="F9">
            <v>296.911</v>
          </cell>
          <cell r="G9">
            <v>72.922438353472828</v>
          </cell>
          <cell r="H9">
            <v>30.608504000000039</v>
          </cell>
        </row>
        <row r="10">
          <cell r="A10" t="str">
            <v>Srisailam RCPH</v>
          </cell>
          <cell r="B10">
            <v>770</v>
          </cell>
          <cell r="C10">
            <v>1</v>
          </cell>
          <cell r="D10">
            <v>100</v>
          </cell>
          <cell r="E10">
            <v>548.85599999999988</v>
          </cell>
          <cell r="F10">
            <v>-0.3115</v>
          </cell>
          <cell r="G10" t="str">
            <v>-</v>
          </cell>
          <cell r="H10" t="str">
            <v>-</v>
          </cell>
        </row>
        <row r="11">
          <cell r="A11" t="str">
            <v>NSRCPH</v>
          </cell>
          <cell r="B11">
            <v>90</v>
          </cell>
          <cell r="C11">
            <v>1</v>
          </cell>
          <cell r="D11" t="str">
            <v>TO BE TAKEN SAME AS DESPATCH</v>
          </cell>
          <cell r="F11">
            <v>-3.6181999999999999E-2</v>
          </cell>
          <cell r="G11" t="str">
            <v>-</v>
          </cell>
          <cell r="H11" t="str">
            <v>-</v>
          </cell>
        </row>
        <row r="12">
          <cell r="A12" t="str">
            <v>NSTPDC PH</v>
          </cell>
          <cell r="B12">
            <v>50</v>
          </cell>
          <cell r="C12">
            <v>1</v>
          </cell>
          <cell r="D12" t="str">
            <v>TO BE TAKEN SAME AS DESPATCH</v>
          </cell>
          <cell r="F12">
            <v>-0.10290000000000001</v>
          </cell>
          <cell r="G12" t="str">
            <v>-</v>
          </cell>
          <cell r="H12" t="str">
            <v>-</v>
          </cell>
        </row>
        <row r="13">
          <cell r="A13" t="str">
            <v>Upper Sileru</v>
          </cell>
          <cell r="B13">
            <v>240</v>
          </cell>
          <cell r="C13">
            <v>1</v>
          </cell>
          <cell r="D13">
            <v>100</v>
          </cell>
          <cell r="E13">
            <v>171.072</v>
          </cell>
          <cell r="F13">
            <v>33.945794999999997</v>
          </cell>
          <cell r="G13">
            <v>19.842987163299661</v>
          </cell>
          <cell r="H13">
            <v>137.126205</v>
          </cell>
        </row>
        <row r="14">
          <cell r="A14" t="str">
            <v>Lower Sileru</v>
          </cell>
          <cell r="B14">
            <v>460</v>
          </cell>
          <cell r="C14">
            <v>1</v>
          </cell>
          <cell r="D14">
            <v>100</v>
          </cell>
          <cell r="E14">
            <v>327.88799999999992</v>
          </cell>
          <cell r="F14">
            <v>75.909856000000005</v>
          </cell>
          <cell r="G14">
            <v>23.151154052603335</v>
          </cell>
          <cell r="H14">
            <v>251.97814399999993</v>
          </cell>
        </row>
        <row r="15">
          <cell r="A15" t="str">
            <v>Donkarayi</v>
          </cell>
          <cell r="B15">
            <v>25</v>
          </cell>
          <cell r="C15">
            <v>1</v>
          </cell>
          <cell r="D15">
            <v>100</v>
          </cell>
          <cell r="E15">
            <v>17.82</v>
          </cell>
          <cell r="F15">
            <v>-0.16081999999999999</v>
          </cell>
          <cell r="G15" t="str">
            <v>-</v>
          </cell>
          <cell r="H15" t="str">
            <v>-</v>
          </cell>
        </row>
        <row r="16">
          <cell r="A16" t="str">
            <v>PABM</v>
          </cell>
          <cell r="B16">
            <v>20</v>
          </cell>
          <cell r="C16">
            <v>1</v>
          </cell>
          <cell r="D16" t="str">
            <v>TO BE TAKEN SAME AS DESPATCH</v>
          </cell>
          <cell r="F16">
            <v>-1.9717999999999999E-2</v>
          </cell>
          <cell r="G16" t="str">
            <v>-</v>
          </cell>
          <cell r="H16" t="str">
            <v>-</v>
          </cell>
        </row>
        <row r="17">
          <cell r="A17" t="str">
            <v>Minihydel(Chettipet)</v>
          </cell>
          <cell r="B17">
            <v>1</v>
          </cell>
          <cell r="C17">
            <v>1</v>
          </cell>
          <cell r="D17">
            <v>100</v>
          </cell>
          <cell r="E17">
            <v>0.71279999999999999</v>
          </cell>
          <cell r="F17">
            <v>0.25237500000000002</v>
          </cell>
          <cell r="G17">
            <v>35.406144781144782</v>
          </cell>
          <cell r="H17">
            <v>0.46042499999999997</v>
          </cell>
        </row>
        <row r="18">
          <cell r="A18" t="str">
            <v>Machkund AP Share</v>
          </cell>
          <cell r="B18">
            <v>60</v>
          </cell>
          <cell r="C18">
            <v>1</v>
          </cell>
          <cell r="D18" t="str">
            <v>TO BE TAKEN SAME AS DESPATCH</v>
          </cell>
          <cell r="F18">
            <v>42.355800000000002</v>
          </cell>
          <cell r="G18">
            <v>99.036195286195294</v>
          </cell>
          <cell r="H18">
            <v>0</v>
          </cell>
        </row>
        <row r="19">
          <cell r="A19" t="str">
            <v>TB Dam AP Share</v>
          </cell>
          <cell r="B19">
            <v>57.6</v>
          </cell>
          <cell r="C19">
            <v>1</v>
          </cell>
          <cell r="D19" t="str">
            <v>TO BE TAKEN SAME AS DESPATCH</v>
          </cell>
          <cell r="F19">
            <v>-0.24110000000000001</v>
          </cell>
          <cell r="G19" t="str">
            <v>-</v>
          </cell>
          <cell r="H19" t="str">
            <v>-</v>
          </cell>
        </row>
        <row r="20">
          <cell r="A20" t="str">
            <v>APPDCL Stage-I</v>
          </cell>
          <cell r="B20">
            <v>1600</v>
          </cell>
          <cell r="C20">
            <v>6.5</v>
          </cell>
          <cell r="D20">
            <v>49.24</v>
          </cell>
          <cell r="E20">
            <v>530.37388800000008</v>
          </cell>
          <cell r="F20">
            <v>530.63499999999999</v>
          </cell>
          <cell r="G20">
            <v>49.264241681521099</v>
          </cell>
          <cell r="H20">
            <v>-0.26111199999991186</v>
          </cell>
        </row>
        <row r="21">
          <cell r="A21" t="str">
            <v>APPDCL Stage-II</v>
          </cell>
          <cell r="B21">
            <v>800</v>
          </cell>
          <cell r="C21">
            <v>5.75</v>
          </cell>
          <cell r="D21">
            <v>72.75</v>
          </cell>
          <cell r="E21">
            <v>394.94520000000006</v>
          </cell>
          <cell r="F21">
            <v>394.70850000000002</v>
          </cell>
          <cell r="G21">
            <v>72.706399204244036</v>
          </cell>
          <cell r="H21">
            <v>0.23670000000004165</v>
          </cell>
        </row>
        <row r="22">
          <cell r="A22" t="str">
            <v>HNPCL</v>
          </cell>
          <cell r="B22">
            <v>1040</v>
          </cell>
          <cell r="C22">
            <v>5.75</v>
          </cell>
          <cell r="D22">
            <v>72.33</v>
          </cell>
          <cell r="E22">
            <v>510.46463520000003</v>
          </cell>
          <cell r="F22">
            <v>463.577</v>
          </cell>
          <cell r="G22">
            <v>65.686282844770886</v>
          </cell>
          <cell r="H22">
            <v>46.887635200000034</v>
          </cell>
        </row>
        <row r="23">
          <cell r="A23" t="str">
            <v>Thermal Powertech
Corporation (SEIL P1)</v>
          </cell>
          <cell r="B23">
            <v>230.55</v>
          </cell>
          <cell r="C23">
            <v>6</v>
          </cell>
          <cell r="D23">
            <v>96.54</v>
          </cell>
          <cell r="E23">
            <v>160.25253840000002</v>
          </cell>
          <cell r="F23">
            <v>154.16994500000001</v>
          </cell>
          <cell r="G23">
            <v>98.803934906403811</v>
          </cell>
          <cell r="H23" t="str">
            <v>-</v>
          </cell>
        </row>
        <row r="24">
          <cell r="A24" t="str">
            <v>SEIL P 2</v>
          </cell>
          <cell r="B24">
            <v>625</v>
          </cell>
          <cell r="C24">
            <v>6</v>
          </cell>
          <cell r="D24" t="str">
            <v>TO BE TAKEN SAME AS DESPATCH</v>
          </cell>
          <cell r="F24">
            <v>255.6</v>
          </cell>
          <cell r="G24">
            <v>60.425531914893618</v>
          </cell>
          <cell r="H24">
            <v>0</v>
          </cell>
        </row>
        <row r="25">
          <cell r="A25" t="str">
            <v>NTPC(SR) Ramagundam I &amp; II</v>
          </cell>
          <cell r="B25">
            <v>289.39100000000002</v>
          </cell>
          <cell r="C25">
            <v>7.04</v>
          </cell>
          <cell r="D25">
            <v>75.863</v>
          </cell>
          <cell r="E25">
            <v>140.6444874274944</v>
          </cell>
          <cell r="F25">
            <v>129.987154</v>
          </cell>
          <cell r="G25">
            <v>70.11448258137878</v>
          </cell>
          <cell r="H25">
            <v>10.657333427494393</v>
          </cell>
        </row>
        <row r="26">
          <cell r="A26" t="str">
            <v>NTPC(SR) Ramagundam III</v>
          </cell>
          <cell r="B26">
            <v>72.647999999999996</v>
          </cell>
          <cell r="C26">
            <v>6.25</v>
          </cell>
          <cell r="D26">
            <v>104.86</v>
          </cell>
          <cell r="E26">
            <v>49.291540200000007</v>
          </cell>
          <cell r="F26">
            <v>44.612855000000003</v>
          </cell>
          <cell r="G26">
            <v>94.906833024868661</v>
          </cell>
          <cell r="H26">
            <v>4.6786852000000039</v>
          </cell>
        </row>
        <row r="27">
          <cell r="A27" t="str">
            <v>NTPC(SR) Talcher Stage-II</v>
          </cell>
          <cell r="B27">
            <v>181.22200000000001</v>
          </cell>
          <cell r="C27">
            <v>6.25</v>
          </cell>
          <cell r="D27">
            <v>79.403999999999996</v>
          </cell>
          <cell r="E27">
            <v>94.782172679999988</v>
          </cell>
          <cell r="F27">
            <v>87.943294000000009</v>
          </cell>
          <cell r="G27">
            <v>73.674712441462049</v>
          </cell>
          <cell r="H27">
            <v>6.8388786799999792</v>
          </cell>
        </row>
        <row r="28">
          <cell r="A28" t="str">
            <v>NTPC(SR) Simhadri Stage-I</v>
          </cell>
          <cell r="B28">
            <v>461.1</v>
          </cell>
          <cell r="C28">
            <v>5.75</v>
          </cell>
          <cell r="D28">
            <v>101.974</v>
          </cell>
          <cell r="E28">
            <v>319.07915456040001</v>
          </cell>
          <cell r="F28">
            <v>266.13135</v>
          </cell>
          <cell r="G28">
            <v>85.052495272807988</v>
          </cell>
          <cell r="H28">
            <v>52.947804560400016</v>
          </cell>
        </row>
        <row r="29">
          <cell r="A29" t="str">
            <v>NTPC(SR) Simhadri Stage-II</v>
          </cell>
          <cell r="B29">
            <v>216.85499999999999</v>
          </cell>
          <cell r="C29">
            <v>5.75</v>
          </cell>
          <cell r="D29">
            <v>98.146000000000001</v>
          </cell>
          <cell r="E29">
            <v>140.50331676575999</v>
          </cell>
          <cell r="F29">
            <v>104.3797</v>
          </cell>
          <cell r="G29">
            <v>72.912513896586702</v>
          </cell>
          <cell r="H29">
            <v>36.123616765759991</v>
          </cell>
        </row>
        <row r="30">
          <cell r="A30" t="str">
            <v>NTPC Kudgi Stage-I</v>
          </cell>
          <cell r="B30">
            <v>226.57400000000001</v>
          </cell>
          <cell r="C30">
            <v>6.25</v>
          </cell>
          <cell r="D30">
            <v>104.05200000000001</v>
          </cell>
          <cell r="E30">
            <v>148.67365968000001</v>
          </cell>
          <cell r="F30">
            <v>99.941316999999998</v>
          </cell>
          <cell r="G30">
            <v>69.945772094846177</v>
          </cell>
          <cell r="H30">
            <v>48.732342680000016</v>
          </cell>
        </row>
        <row r="31">
          <cell r="A31" t="str">
            <v>NTECL Valluru</v>
          </cell>
          <cell r="B31">
            <v>86.427000000000007</v>
          </cell>
          <cell r="C31">
            <v>6.69</v>
          </cell>
          <cell r="D31">
            <v>88.057000000000002</v>
          </cell>
          <cell r="E31">
            <v>51.016204000000002</v>
          </cell>
          <cell r="F31">
            <v>46.774445</v>
          </cell>
          <cell r="G31">
            <v>80.735472172151134</v>
          </cell>
          <cell r="H31">
            <v>4.2417590000000018</v>
          </cell>
        </row>
        <row r="32">
          <cell r="A32" t="str">
            <v>NLC Stage-I</v>
          </cell>
          <cell r="B32">
            <v>46.872999999999998</v>
          </cell>
          <cell r="C32">
            <v>10</v>
          </cell>
          <cell r="D32">
            <v>69.971999999999994</v>
          </cell>
          <cell r="E32">
            <v>19.520470171390407</v>
          </cell>
          <cell r="F32">
            <v>21.235325000000003</v>
          </cell>
          <cell r="G32">
            <v>70.07512743875202</v>
          </cell>
          <cell r="H32" t="str">
            <v>-</v>
          </cell>
        </row>
        <row r="33">
          <cell r="A33" t="str">
            <v>NLC Stage-II</v>
          </cell>
          <cell r="B33">
            <v>85.819000000000003</v>
          </cell>
          <cell r="C33">
            <v>10</v>
          </cell>
          <cell r="D33">
            <v>28.363</v>
          </cell>
          <cell r="E33">
            <v>14.8103536353696</v>
          </cell>
          <cell r="F33">
            <v>15.615568999999999</v>
          </cell>
          <cell r="G33">
            <v>28.125700640338437</v>
          </cell>
          <cell r="H33" t="str">
            <v>-</v>
          </cell>
        </row>
        <row r="34">
          <cell r="A34" t="str">
            <v>NLC TPS- I Expn.</v>
          </cell>
          <cell r="B34">
            <v>2.2330000000000001</v>
          </cell>
          <cell r="C34">
            <v>8.5</v>
          </cell>
          <cell r="D34">
            <v>66.194000000000003</v>
          </cell>
          <cell r="E34">
            <v>0.92493855871200004</v>
          </cell>
          <cell r="F34">
            <v>0.96128900000000006</v>
          </cell>
          <cell r="G34">
            <v>68.795449672471804</v>
          </cell>
          <cell r="H34" t="str">
            <v>-</v>
          </cell>
        </row>
        <row r="35">
          <cell r="A35" t="str">
            <v>NLC TPS- II Expn.</v>
          </cell>
          <cell r="B35">
            <v>2.6579999999999999</v>
          </cell>
          <cell r="C35">
            <v>10</v>
          </cell>
          <cell r="D35">
            <v>51.536999999999999</v>
          </cell>
          <cell r="E35">
            <v>0.83823899759999998</v>
          </cell>
          <cell r="F35">
            <v>0.81713899999999995</v>
          </cell>
          <cell r="G35">
            <v>50.239720131818402</v>
          </cell>
          <cell r="H35">
            <v>2.1099997600000031E-2</v>
          </cell>
        </row>
        <row r="36">
          <cell r="A36" t="str">
            <v>NLC NNTPS</v>
          </cell>
          <cell r="B36">
            <v>52.707000000000001</v>
          </cell>
          <cell r="C36">
            <v>6.25</v>
          </cell>
          <cell r="D36">
            <v>94.3</v>
          </cell>
          <cell r="E36">
            <v>31.324961101499998</v>
          </cell>
          <cell r="F36">
            <v>32.457349000000001</v>
          </cell>
          <cell r="G36">
            <v>91.260128072654183</v>
          </cell>
          <cell r="H36" t="str">
            <v>-</v>
          </cell>
        </row>
        <row r="37">
          <cell r="A37" t="str">
            <v>NTPL(NLC TamilNadu)</v>
          </cell>
          <cell r="B37">
            <v>120.98699999999999</v>
          </cell>
          <cell r="C37">
            <v>5.75</v>
          </cell>
          <cell r="D37">
            <v>76.578000000000003</v>
          </cell>
          <cell r="E37">
            <v>63.086518591200004</v>
          </cell>
          <cell r="F37">
            <v>58.148049999999998</v>
          </cell>
          <cell r="G37">
            <v>70.583406286127399</v>
          </cell>
          <cell r="H37">
            <v>4.9384685912000066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 Disp"/>
      <sheetName val="CP Disp"/>
      <sheetName val="EP Disp"/>
      <sheetName val="All Discoms Disc"/>
      <sheetName val="SP PP Cost"/>
      <sheetName val="CP  PP Cost"/>
      <sheetName val="EP PP Cost"/>
      <sheetName val="Transm&amp;SLDC Cost"/>
      <sheetName val="All Disc PP Cost"/>
    </sheetNames>
    <sheetDataSet>
      <sheetData sheetId="0" refreshError="1"/>
      <sheetData sheetId="1" refreshError="1"/>
      <sheetData sheetId="2" refreshError="1"/>
      <sheetData sheetId="3">
        <row r="21">
          <cell r="B21" t="str">
            <v>NTPC Kudgi Stage-I</v>
          </cell>
        </row>
        <row r="22">
          <cell r="B22" t="str">
            <v>NTECL Valluru</v>
          </cell>
        </row>
        <row r="25">
          <cell r="B25" t="str">
            <v>NTPC(SR) Talcher Stage-II</v>
          </cell>
        </row>
        <row r="31">
          <cell r="B31" t="str">
            <v>NLC Stage-I</v>
          </cell>
        </row>
        <row r="32">
          <cell r="B32" t="str">
            <v>NLC Stage-II</v>
          </cell>
        </row>
        <row r="33">
          <cell r="B33" t="str">
            <v>NTPC(SR) Simhadri Stage-II</v>
          </cell>
        </row>
        <row r="34">
          <cell r="B34" t="str">
            <v>NTPC(SR) Ramagundam III</v>
          </cell>
        </row>
        <row r="36">
          <cell r="B36" t="str">
            <v>NTPC(SR) Ramagundam I &amp; II</v>
          </cell>
        </row>
        <row r="38">
          <cell r="B38" t="str">
            <v>NTPC(SR) Simhadri Stage-I</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C82"/>
  <sheetViews>
    <sheetView showGridLines="0" tabSelected="1" zoomScale="80" zoomScaleNormal="80" zoomScaleSheetLayoutView="100" workbookViewId="0">
      <pane xSplit="2" ySplit="4" topLeftCell="C14" activePane="bottomRight" state="frozen"/>
      <selection activeCell="AD13" sqref="AD13"/>
      <selection pane="topRight" activeCell="AD13" sqref="AD13"/>
      <selection pane="bottomLeft" activeCell="AD13" sqref="AD13"/>
      <selection pane="bottomRight" activeCell="I24" sqref="I24"/>
    </sheetView>
  </sheetViews>
  <sheetFormatPr defaultColWidth="9.140625" defaultRowHeight="26.25" customHeight="1" x14ac:dyDescent="0.25"/>
  <cols>
    <col min="1" max="1" width="3.85546875" style="14" customWidth="1"/>
    <col min="2" max="2" width="30.28515625" style="14" customWidth="1"/>
    <col min="3" max="3" width="12.42578125" style="14" customWidth="1"/>
    <col min="4" max="5" width="9.85546875" style="14" bestFit="1" customWidth="1"/>
    <col min="6" max="6" width="9.42578125" style="14" bestFit="1" customWidth="1"/>
    <col min="7" max="7" width="15.5703125" style="14" bestFit="1" customWidth="1"/>
    <col min="8" max="9" width="10" style="14" bestFit="1" customWidth="1"/>
    <col min="10" max="10" width="10.7109375" style="14" bestFit="1" customWidth="1"/>
    <col min="11" max="11" width="9.85546875" style="14" bestFit="1" customWidth="1"/>
    <col min="12" max="13" width="11" style="14" bestFit="1" customWidth="1"/>
    <col min="14" max="14" width="9.85546875" style="14" bestFit="1" customWidth="1"/>
    <col min="15" max="15" width="6" style="14" bestFit="1" customWidth="1"/>
    <col min="16" max="16" width="7.28515625" style="14" bestFit="1" customWidth="1"/>
    <col min="17" max="17" width="9.28515625" style="14" bestFit="1" customWidth="1"/>
    <col min="18" max="18" width="6" style="14" bestFit="1" customWidth="1"/>
    <col min="19" max="19" width="7" style="14" bestFit="1" customWidth="1"/>
    <col min="20" max="20" width="10.5703125" style="14" bestFit="1" customWidth="1"/>
    <col min="21" max="21" width="6" style="14" bestFit="1" customWidth="1"/>
    <col min="22" max="22" width="7.28515625" style="14" bestFit="1" customWidth="1"/>
    <col min="23" max="23" width="10.140625" style="14" bestFit="1" customWidth="1"/>
    <col min="24" max="24" width="10.7109375" style="14" bestFit="1" customWidth="1"/>
    <col min="25" max="25" width="13.42578125" style="14" bestFit="1" customWidth="1"/>
    <col min="26" max="26" width="9.85546875" style="14" bestFit="1" customWidth="1"/>
    <col min="27" max="27" width="63" style="5" customWidth="1"/>
    <col min="28" max="16384" width="9.140625" style="14"/>
  </cols>
  <sheetData>
    <row r="1" spans="1:29" s="6" customFormat="1" ht="26.25" customHeight="1" x14ac:dyDescent="0.25">
      <c r="A1" s="39" t="s">
        <v>100</v>
      </c>
      <c r="B1" s="40"/>
      <c r="C1" s="40"/>
      <c r="D1" s="40"/>
      <c r="E1" s="40"/>
      <c r="F1" s="40"/>
      <c r="G1" s="40"/>
      <c r="H1" s="40"/>
      <c r="I1" s="40"/>
      <c r="J1" s="40"/>
      <c r="K1" s="40"/>
      <c r="L1" s="40"/>
      <c r="M1" s="40"/>
      <c r="N1" s="40"/>
      <c r="O1" s="40"/>
      <c r="P1" s="40"/>
      <c r="Q1" s="40"/>
      <c r="R1" s="40"/>
      <c r="S1" s="40"/>
      <c r="T1" s="40"/>
      <c r="U1" s="40"/>
      <c r="V1" s="40"/>
      <c r="W1" s="40"/>
      <c r="X1" s="40"/>
      <c r="Y1" s="40"/>
      <c r="Z1" s="40"/>
      <c r="AA1" s="5"/>
    </row>
    <row r="2" spans="1:29" s="7" customFormat="1" ht="26.25" customHeight="1" x14ac:dyDescent="0.25">
      <c r="A2" s="42" t="s">
        <v>16</v>
      </c>
      <c r="B2" s="41" t="s">
        <v>17</v>
      </c>
      <c r="C2" s="41" t="s">
        <v>18</v>
      </c>
      <c r="D2" s="43" t="s">
        <v>101</v>
      </c>
      <c r="E2" s="44"/>
      <c r="F2" s="41" t="s">
        <v>19</v>
      </c>
      <c r="G2" s="41"/>
      <c r="H2" s="41"/>
      <c r="I2" s="42" t="s">
        <v>20</v>
      </c>
      <c r="J2" s="42"/>
      <c r="K2" s="42"/>
      <c r="L2" s="42"/>
      <c r="M2" s="42"/>
      <c r="N2" s="42"/>
      <c r="O2" s="42"/>
      <c r="P2" s="42"/>
      <c r="Q2" s="42"/>
      <c r="R2" s="42"/>
      <c r="S2" s="42"/>
      <c r="T2" s="42"/>
      <c r="U2" s="42"/>
      <c r="V2" s="42"/>
      <c r="W2" s="42"/>
      <c r="X2" s="42"/>
      <c r="Y2" s="42"/>
      <c r="Z2" s="42"/>
      <c r="AA2" s="5"/>
    </row>
    <row r="3" spans="1:29" s="8" customFormat="1" ht="26.25" customHeight="1" x14ac:dyDescent="0.25">
      <c r="A3" s="42"/>
      <c r="B3" s="41"/>
      <c r="C3" s="41"/>
      <c r="D3" s="45"/>
      <c r="E3" s="46"/>
      <c r="F3" s="41"/>
      <c r="G3" s="41"/>
      <c r="H3" s="41"/>
      <c r="I3" s="41" t="s">
        <v>21</v>
      </c>
      <c r="J3" s="41"/>
      <c r="K3" s="41"/>
      <c r="L3" s="41" t="s">
        <v>22</v>
      </c>
      <c r="M3" s="41"/>
      <c r="N3" s="41"/>
      <c r="O3" s="41" t="s">
        <v>23</v>
      </c>
      <c r="P3" s="41"/>
      <c r="Q3" s="41"/>
      <c r="R3" s="41" t="s">
        <v>24</v>
      </c>
      <c r="S3" s="41"/>
      <c r="T3" s="41"/>
      <c r="U3" s="41" t="s">
        <v>25</v>
      </c>
      <c r="V3" s="41"/>
      <c r="W3" s="41"/>
      <c r="X3" s="41" t="s">
        <v>26</v>
      </c>
      <c r="Y3" s="41"/>
      <c r="Z3" s="41"/>
      <c r="AA3" s="5"/>
    </row>
    <row r="4" spans="1:29" s="8" customFormat="1" ht="26.25" customHeight="1" x14ac:dyDescent="0.25">
      <c r="A4" s="42"/>
      <c r="B4" s="41"/>
      <c r="C4" s="41"/>
      <c r="D4" s="9" t="s">
        <v>27</v>
      </c>
      <c r="E4" s="9" t="s">
        <v>28</v>
      </c>
      <c r="F4" s="9" t="s">
        <v>27</v>
      </c>
      <c r="G4" s="9" t="s">
        <v>28</v>
      </c>
      <c r="H4" s="9" t="s">
        <v>29</v>
      </c>
      <c r="I4" s="9" t="s">
        <v>30</v>
      </c>
      <c r="J4" s="9" t="s">
        <v>31</v>
      </c>
      <c r="K4" s="9" t="s">
        <v>32</v>
      </c>
      <c r="L4" s="9" t="s">
        <v>33</v>
      </c>
      <c r="M4" s="9" t="s">
        <v>34</v>
      </c>
      <c r="N4" s="9" t="s">
        <v>35</v>
      </c>
      <c r="O4" s="9" t="s">
        <v>36</v>
      </c>
      <c r="P4" s="9" t="s">
        <v>37</v>
      </c>
      <c r="Q4" s="9" t="s">
        <v>38</v>
      </c>
      <c r="R4" s="9" t="s">
        <v>39</v>
      </c>
      <c r="S4" s="9" t="s">
        <v>40</v>
      </c>
      <c r="T4" s="9" t="s">
        <v>41</v>
      </c>
      <c r="U4" s="9" t="s">
        <v>42</v>
      </c>
      <c r="V4" s="9" t="s">
        <v>43</v>
      </c>
      <c r="W4" s="9" t="s">
        <v>44</v>
      </c>
      <c r="X4" s="9" t="s">
        <v>45</v>
      </c>
      <c r="Y4" s="9" t="s">
        <v>46</v>
      </c>
      <c r="Z4" s="9" t="s">
        <v>47</v>
      </c>
      <c r="AA4" s="10" t="s">
        <v>102</v>
      </c>
    </row>
    <row r="5" spans="1:29" ht="26.25" customHeight="1" x14ac:dyDescent="0.25">
      <c r="A5" s="11">
        <v>1</v>
      </c>
      <c r="B5" s="1" t="s">
        <v>48</v>
      </c>
      <c r="C5" s="12">
        <v>1260</v>
      </c>
      <c r="D5" s="13">
        <f>VLOOKUP(B5,'[1]Table 1'!$B$5:$O$62,4,0)</f>
        <v>644</v>
      </c>
      <c r="E5" s="13">
        <f>VLOOKUP(B5,[2]JUNE!$A$4:$H$37,5,0)</f>
        <v>699.98554080000008</v>
      </c>
      <c r="F5" s="4">
        <v>644</v>
      </c>
      <c r="G5" s="4">
        <v>671.61799999999994</v>
      </c>
      <c r="H5" s="4">
        <v>27.617999999999938</v>
      </c>
      <c r="I5" s="4">
        <v>569.22500000000002</v>
      </c>
      <c r="J5" s="4">
        <v>609.85833300000002</v>
      </c>
      <c r="K5" s="4">
        <v>40.633332999999965</v>
      </c>
      <c r="L5" s="4">
        <v>2150.96</v>
      </c>
      <c r="M5" s="4">
        <v>3010.7950599999995</v>
      </c>
      <c r="N5" s="4">
        <v>859.83505999999977</v>
      </c>
      <c r="O5" s="4">
        <v>0</v>
      </c>
      <c r="P5" s="4">
        <v>0</v>
      </c>
      <c r="Q5" s="4">
        <v>0</v>
      </c>
      <c r="R5" s="4">
        <v>0</v>
      </c>
      <c r="S5" s="4">
        <v>0</v>
      </c>
      <c r="T5" s="4">
        <v>0</v>
      </c>
      <c r="U5" s="4">
        <v>0</v>
      </c>
      <c r="V5" s="4">
        <v>0</v>
      </c>
      <c r="W5" s="4">
        <v>0</v>
      </c>
      <c r="X5" s="4">
        <v>2720.1849999999999</v>
      </c>
      <c r="Y5" s="4">
        <v>3620.6533929999996</v>
      </c>
      <c r="Z5" s="4">
        <v>900.46839299999965</v>
      </c>
      <c r="AA5" s="34" t="s">
        <v>104</v>
      </c>
    </row>
    <row r="6" spans="1:29" ht="26.25" customHeight="1" x14ac:dyDescent="0.25">
      <c r="A6" s="11">
        <v>2</v>
      </c>
      <c r="B6" s="1" t="s">
        <v>49</v>
      </c>
      <c r="C6" s="12">
        <v>500</v>
      </c>
      <c r="D6" s="13">
        <f>VLOOKUP(B6,'[1]Table 1'!$B$5:$O$62,4,0)</f>
        <v>277</v>
      </c>
      <c r="E6" s="13">
        <f>VLOOKUP(B6,[2]JUNE!$A$4:$H$37,5,0)</f>
        <v>319.1472</v>
      </c>
      <c r="F6" s="4">
        <v>277</v>
      </c>
      <c r="G6" s="4">
        <v>305.45650000000001</v>
      </c>
      <c r="H6" s="4">
        <v>28.456499999999977</v>
      </c>
      <c r="I6" s="4">
        <v>240.4083333333333</v>
      </c>
      <c r="J6" s="4">
        <v>240.67499999999995</v>
      </c>
      <c r="K6" s="4">
        <v>0.26666666666665861</v>
      </c>
      <c r="L6" s="4">
        <v>872.55</v>
      </c>
      <c r="M6" s="4">
        <v>1222.6209959999999</v>
      </c>
      <c r="N6" s="4">
        <v>350.07099599999992</v>
      </c>
      <c r="O6" s="4">
        <v>0</v>
      </c>
      <c r="P6" s="4">
        <v>0</v>
      </c>
      <c r="Q6" s="4">
        <v>0</v>
      </c>
      <c r="R6" s="4">
        <v>0</v>
      </c>
      <c r="S6" s="4">
        <v>0</v>
      </c>
      <c r="T6" s="4">
        <v>0</v>
      </c>
      <c r="U6" s="4">
        <v>0</v>
      </c>
      <c r="V6" s="4">
        <v>0</v>
      </c>
      <c r="W6" s="4">
        <v>0</v>
      </c>
      <c r="X6" s="4">
        <v>1112.9583333333333</v>
      </c>
      <c r="Y6" s="4">
        <v>1463.2959959999998</v>
      </c>
      <c r="Z6" s="4">
        <v>350.33766266666657</v>
      </c>
      <c r="AA6" s="34"/>
    </row>
    <row r="7" spans="1:29" ht="26.25" customHeight="1" x14ac:dyDescent="0.25">
      <c r="A7" s="11">
        <v>3</v>
      </c>
      <c r="B7" s="1" t="s">
        <v>50</v>
      </c>
      <c r="C7" s="12">
        <v>800</v>
      </c>
      <c r="D7" s="13">
        <f>VLOOKUP(B7,'[1]Table 1'!$B$5:$O$62,4,0)</f>
        <v>0</v>
      </c>
      <c r="E7" s="13">
        <v>0</v>
      </c>
      <c r="F7" s="4">
        <v>0</v>
      </c>
      <c r="G7" s="4">
        <v>0</v>
      </c>
      <c r="H7" s="4">
        <v>0</v>
      </c>
      <c r="I7" s="4">
        <v>487.2</v>
      </c>
      <c r="J7" s="4">
        <v>0</v>
      </c>
      <c r="K7" s="4">
        <v>-487.2</v>
      </c>
      <c r="L7" s="4">
        <v>0</v>
      </c>
      <c r="M7" s="4">
        <v>0</v>
      </c>
      <c r="N7" s="4">
        <v>0</v>
      </c>
      <c r="O7" s="4">
        <v>0</v>
      </c>
      <c r="P7" s="4">
        <v>0</v>
      </c>
      <c r="Q7" s="4">
        <v>0</v>
      </c>
      <c r="R7" s="4">
        <v>0</v>
      </c>
      <c r="S7" s="4">
        <v>0</v>
      </c>
      <c r="T7" s="4">
        <v>0</v>
      </c>
      <c r="U7" s="4">
        <v>0</v>
      </c>
      <c r="V7" s="4">
        <v>0</v>
      </c>
      <c r="W7" s="4">
        <v>0</v>
      </c>
      <c r="X7" s="4">
        <v>487.2</v>
      </c>
      <c r="Y7" s="4">
        <v>0</v>
      </c>
      <c r="Z7" s="4">
        <v>-487.2</v>
      </c>
      <c r="AA7" s="34"/>
    </row>
    <row r="8" spans="1:29" ht="26.25" customHeight="1" x14ac:dyDescent="0.25">
      <c r="A8" s="11">
        <v>4</v>
      </c>
      <c r="B8" s="1" t="s">
        <v>0</v>
      </c>
      <c r="C8" s="12">
        <v>420</v>
      </c>
      <c r="D8" s="13">
        <f>VLOOKUP(B8,'[1]Table 1'!$B$5:$O$62,4,0)</f>
        <v>186</v>
      </c>
      <c r="E8" s="13">
        <f>VLOOKUP(B8,[2]JUNE!$A$4:$H$37,5,0)</f>
        <v>231.37470719999999</v>
      </c>
      <c r="F8" s="4">
        <v>99.27000000000001</v>
      </c>
      <c r="G8" s="4">
        <v>222.59629999999999</v>
      </c>
      <c r="H8" s="4">
        <v>123.32629999999999</v>
      </c>
      <c r="I8" s="4">
        <v>183.77500000000001</v>
      </c>
      <c r="J8" s="4">
        <v>228.59999999999997</v>
      </c>
      <c r="K8" s="4">
        <v>44.824999999999974</v>
      </c>
      <c r="L8" s="4">
        <v>383.18219999999997</v>
      </c>
      <c r="M8" s="4">
        <v>1031.0588969999999</v>
      </c>
      <c r="N8" s="4">
        <v>647.87669699999992</v>
      </c>
      <c r="O8" s="4">
        <v>0</v>
      </c>
      <c r="P8" s="4">
        <v>0</v>
      </c>
      <c r="Q8" s="4">
        <v>0</v>
      </c>
      <c r="R8" s="4">
        <v>0</v>
      </c>
      <c r="S8" s="4">
        <v>0</v>
      </c>
      <c r="T8" s="4">
        <v>0</v>
      </c>
      <c r="U8" s="4">
        <v>0</v>
      </c>
      <c r="V8" s="4">
        <v>0</v>
      </c>
      <c r="W8" s="4">
        <v>0</v>
      </c>
      <c r="X8" s="4">
        <v>566.95719999999994</v>
      </c>
      <c r="Y8" s="4">
        <v>1259.6588969999998</v>
      </c>
      <c r="Z8" s="4">
        <v>692.70169699999985</v>
      </c>
      <c r="AA8" s="34"/>
    </row>
    <row r="9" spans="1:29" ht="26.25" customHeight="1" x14ac:dyDescent="0.25">
      <c r="A9" s="11">
        <v>5</v>
      </c>
      <c r="B9" s="1" t="s">
        <v>1</v>
      </c>
      <c r="C9" s="12">
        <v>420</v>
      </c>
      <c r="D9" s="13">
        <f>VLOOKUP(B9,'[1]Table 1'!$B$5:$O$62,4,0)</f>
        <v>219.71</v>
      </c>
      <c r="E9" s="13">
        <f>VLOOKUP(B9,[2]JUNE!$A$4:$H$37,5,0)</f>
        <v>254.38008960000002</v>
      </c>
      <c r="F9" s="4">
        <v>79.58</v>
      </c>
      <c r="G9" s="4">
        <v>230.80949999999999</v>
      </c>
      <c r="H9" s="4">
        <v>151.22949999999997</v>
      </c>
      <c r="I9" s="4">
        <v>214.98333333333335</v>
      </c>
      <c r="J9" s="4">
        <v>224.85833299999999</v>
      </c>
      <c r="K9" s="4">
        <v>9.8749996666666746</v>
      </c>
      <c r="L9" s="4">
        <v>307.17879999999997</v>
      </c>
      <c r="M9" s="4">
        <v>1069.102175</v>
      </c>
      <c r="N9" s="4">
        <v>761.92337499999996</v>
      </c>
      <c r="O9" s="4">
        <v>0</v>
      </c>
      <c r="P9" s="4">
        <v>0</v>
      </c>
      <c r="Q9" s="4">
        <v>0</v>
      </c>
      <c r="R9" s="4">
        <v>0</v>
      </c>
      <c r="S9" s="4">
        <v>0</v>
      </c>
      <c r="T9" s="4">
        <v>0</v>
      </c>
      <c r="U9" s="4">
        <v>0</v>
      </c>
      <c r="V9" s="4">
        <v>0</v>
      </c>
      <c r="W9" s="4">
        <v>0</v>
      </c>
      <c r="X9" s="4">
        <v>522.16213333333326</v>
      </c>
      <c r="Y9" s="4">
        <v>1293.9605079999999</v>
      </c>
      <c r="Z9" s="4">
        <v>771.79837466666663</v>
      </c>
      <c r="AA9" s="34"/>
    </row>
    <row r="10" spans="1:29" ht="26.25" customHeight="1" x14ac:dyDescent="0.25">
      <c r="A10" s="11">
        <v>6</v>
      </c>
      <c r="B10" s="1" t="s">
        <v>2</v>
      </c>
      <c r="C10" s="12">
        <v>210</v>
      </c>
      <c r="D10" s="13">
        <f>VLOOKUP(B10,'[1]Table 1'!$B$5:$O$62,4,0)</f>
        <v>105.59</v>
      </c>
      <c r="E10" s="13">
        <f>VLOOKUP(B10,[2]JUNE!$A$4:$H$37,5,0)</f>
        <v>103.16648159999998</v>
      </c>
      <c r="F10" s="4">
        <v>38.24</v>
      </c>
      <c r="G10" s="4">
        <v>97.774799999999985</v>
      </c>
      <c r="H10" s="4">
        <v>59.534799999999983</v>
      </c>
      <c r="I10" s="4">
        <v>131.54166666666669</v>
      </c>
      <c r="J10" s="4">
        <v>134.33916699999997</v>
      </c>
      <c r="K10" s="4">
        <v>2.7975003333333106</v>
      </c>
      <c r="L10" s="4">
        <v>147.60640000000001</v>
      </c>
      <c r="M10" s="4">
        <v>452.889726</v>
      </c>
      <c r="N10" s="4">
        <v>305.28332599999999</v>
      </c>
      <c r="O10" s="4">
        <v>0</v>
      </c>
      <c r="P10" s="4">
        <v>0</v>
      </c>
      <c r="Q10" s="4">
        <v>0</v>
      </c>
      <c r="R10" s="4">
        <v>0</v>
      </c>
      <c r="S10" s="4">
        <v>0</v>
      </c>
      <c r="T10" s="4">
        <v>0</v>
      </c>
      <c r="U10" s="4">
        <v>0</v>
      </c>
      <c r="V10" s="4">
        <v>0</v>
      </c>
      <c r="W10" s="4">
        <v>0</v>
      </c>
      <c r="X10" s="4">
        <v>279.14806666666669</v>
      </c>
      <c r="Y10" s="4">
        <v>587.22889299999997</v>
      </c>
      <c r="Z10" s="4">
        <v>308.08082633333328</v>
      </c>
      <c r="AA10" s="34"/>
    </row>
    <row r="11" spans="1:29" ht="26.25" customHeight="1" x14ac:dyDescent="0.25">
      <c r="A11" s="11">
        <v>7</v>
      </c>
      <c r="B11" s="1" t="s">
        <v>3</v>
      </c>
      <c r="C11" s="12">
        <v>600</v>
      </c>
      <c r="D11" s="13">
        <f>VLOOKUP(B11,'[1]Table 1'!$B$5:$O$62,4,0)</f>
        <v>300.35000000000002</v>
      </c>
      <c r="E11" s="13">
        <f>VLOOKUP(B11,[2]JUNE!$A$4:$H$37,5,0)</f>
        <v>327.51950400000004</v>
      </c>
      <c r="F11" s="4">
        <v>245.34000000000003</v>
      </c>
      <c r="G11" s="4">
        <v>296.911</v>
      </c>
      <c r="H11" s="4">
        <v>51.57099999999997</v>
      </c>
      <c r="I11" s="4">
        <v>543.20833333333337</v>
      </c>
      <c r="J11" s="4">
        <v>581.77047100000004</v>
      </c>
      <c r="K11" s="4">
        <v>38.562137666666615</v>
      </c>
      <c r="L11" s="4">
        <v>897.94440000000009</v>
      </c>
      <c r="M11" s="4">
        <v>1310.2257339999999</v>
      </c>
      <c r="N11" s="4">
        <v>412.28133399999979</v>
      </c>
      <c r="O11" s="4">
        <v>0</v>
      </c>
      <c r="P11" s="4">
        <v>0</v>
      </c>
      <c r="Q11" s="4">
        <v>0</v>
      </c>
      <c r="R11" s="4">
        <v>0</v>
      </c>
      <c r="S11" s="4">
        <v>0</v>
      </c>
      <c r="T11" s="4">
        <v>0</v>
      </c>
      <c r="U11" s="4">
        <v>0</v>
      </c>
      <c r="V11" s="4">
        <v>0</v>
      </c>
      <c r="W11" s="4">
        <v>0</v>
      </c>
      <c r="X11" s="4">
        <v>1441.1527333333333</v>
      </c>
      <c r="Y11" s="4">
        <v>1891.9962049999999</v>
      </c>
      <c r="Z11" s="4">
        <v>450.84347166666657</v>
      </c>
      <c r="AA11" s="34"/>
    </row>
    <row r="12" spans="1:29" s="20" customFormat="1" ht="26.25" customHeight="1" x14ac:dyDescent="0.25">
      <c r="A12" s="15">
        <v>8</v>
      </c>
      <c r="B12" s="2" t="s">
        <v>51</v>
      </c>
      <c r="C12" s="16">
        <v>4210</v>
      </c>
      <c r="D12" s="17">
        <f>SUM(D5:D11)</f>
        <v>1732.65</v>
      </c>
      <c r="E12" s="17">
        <f>SUM(E5:E11)</f>
        <v>1935.5735232000002</v>
      </c>
      <c r="F12" s="18">
        <v>1383.4299999999998</v>
      </c>
      <c r="G12" s="18">
        <v>1825.1660999999999</v>
      </c>
      <c r="H12" s="18">
        <v>441.73609999999985</v>
      </c>
      <c r="I12" s="18">
        <v>2370.3416666666667</v>
      </c>
      <c r="J12" s="18">
        <v>2020.101304</v>
      </c>
      <c r="K12" s="18">
        <v>-350.24036266666678</v>
      </c>
      <c r="L12" s="18">
        <v>4759.4218000000001</v>
      </c>
      <c r="M12" s="18">
        <v>8096.6925879999999</v>
      </c>
      <c r="N12" s="18">
        <v>3337.2707879999989</v>
      </c>
      <c r="O12" s="18">
        <v>0</v>
      </c>
      <c r="P12" s="18">
        <v>0</v>
      </c>
      <c r="Q12" s="18">
        <v>0</v>
      </c>
      <c r="R12" s="18">
        <v>0</v>
      </c>
      <c r="S12" s="18">
        <v>0</v>
      </c>
      <c r="T12" s="18">
        <v>0</v>
      </c>
      <c r="U12" s="18">
        <v>0</v>
      </c>
      <c r="V12" s="18">
        <v>0</v>
      </c>
      <c r="W12" s="18">
        <v>0</v>
      </c>
      <c r="X12" s="18">
        <v>7129.7634666666672</v>
      </c>
      <c r="Y12" s="18">
        <v>10116.793892</v>
      </c>
      <c r="Z12" s="18">
        <v>2987.0304253333325</v>
      </c>
      <c r="AA12" s="19"/>
      <c r="AC12" s="21">
        <f>G12-F12</f>
        <v>441.73610000000008</v>
      </c>
    </row>
    <row r="13" spans="1:29" ht="26.25" customHeight="1" x14ac:dyDescent="0.25">
      <c r="A13" s="11">
        <v>9</v>
      </c>
      <c r="B13" s="1" t="s">
        <v>52</v>
      </c>
      <c r="C13" s="12">
        <v>770</v>
      </c>
      <c r="D13" s="13">
        <f>VLOOKUP(B13,'[1]Table 1'!$B$5:$O$62,4,0)</f>
        <v>13.92</v>
      </c>
      <c r="E13" s="13">
        <v>548.85599999999988</v>
      </c>
      <c r="F13" s="4">
        <v>13.919999999999998</v>
      </c>
      <c r="G13" s="4">
        <v>-0.31149999999999994</v>
      </c>
      <c r="H13" s="4">
        <v>-14.2315</v>
      </c>
      <c r="I13" s="4">
        <v>193.03333333333336</v>
      </c>
      <c r="J13" s="4">
        <v>193.0333333333333</v>
      </c>
      <c r="K13" s="4">
        <v>-3.5527136788005009E-14</v>
      </c>
      <c r="L13" s="4">
        <v>0</v>
      </c>
      <c r="M13" s="4">
        <v>0</v>
      </c>
      <c r="N13" s="4">
        <v>0</v>
      </c>
      <c r="O13" s="4">
        <v>0</v>
      </c>
      <c r="P13" s="4">
        <v>0</v>
      </c>
      <c r="Q13" s="4">
        <v>0</v>
      </c>
      <c r="R13" s="4">
        <v>0</v>
      </c>
      <c r="S13" s="4">
        <v>0</v>
      </c>
      <c r="T13" s="4">
        <v>0</v>
      </c>
      <c r="U13" s="4">
        <v>0</v>
      </c>
      <c r="V13" s="4">
        <v>0</v>
      </c>
      <c r="W13" s="4">
        <v>0</v>
      </c>
      <c r="X13" s="4">
        <v>193.03333333333336</v>
      </c>
      <c r="Y13" s="4">
        <v>193.0333333333333</v>
      </c>
      <c r="Z13" s="4">
        <v>0</v>
      </c>
      <c r="AA13" s="22"/>
    </row>
    <row r="14" spans="1:29" ht="26.25" customHeight="1" x14ac:dyDescent="0.25">
      <c r="A14" s="11">
        <v>10</v>
      </c>
      <c r="B14" s="1" t="s">
        <v>4</v>
      </c>
      <c r="C14" s="12">
        <v>90</v>
      </c>
      <c r="D14" s="13">
        <f>VLOOKUP(B14,'[1]Table 1'!$B$5:$O$62,4,0)</f>
        <v>0.35</v>
      </c>
      <c r="E14" s="13">
        <v>0</v>
      </c>
      <c r="F14" s="4">
        <v>0.35000000000000003</v>
      </c>
      <c r="G14" s="4">
        <v>-3.6181999999999999E-2</v>
      </c>
      <c r="H14" s="4">
        <v>-0.38618200000000003</v>
      </c>
      <c r="I14" s="4">
        <v>22.174999999999997</v>
      </c>
      <c r="J14" s="4">
        <v>22.174999999999997</v>
      </c>
      <c r="K14" s="4">
        <v>-2.6645352591003757E-15</v>
      </c>
      <c r="L14" s="4">
        <v>0</v>
      </c>
      <c r="M14" s="4">
        <v>0</v>
      </c>
      <c r="N14" s="4">
        <v>0</v>
      </c>
      <c r="O14" s="4">
        <v>0</v>
      </c>
      <c r="P14" s="4">
        <v>0</v>
      </c>
      <c r="Q14" s="4">
        <v>0</v>
      </c>
      <c r="R14" s="4">
        <v>0</v>
      </c>
      <c r="S14" s="4">
        <v>0</v>
      </c>
      <c r="T14" s="4">
        <v>0</v>
      </c>
      <c r="U14" s="4">
        <v>0</v>
      </c>
      <c r="V14" s="4">
        <v>0</v>
      </c>
      <c r="W14" s="4">
        <v>0</v>
      </c>
      <c r="X14" s="4">
        <v>22.174999999999997</v>
      </c>
      <c r="Y14" s="4">
        <v>22.174999999999997</v>
      </c>
      <c r="Z14" s="4">
        <v>0</v>
      </c>
      <c r="AA14" s="34" t="s">
        <v>103</v>
      </c>
    </row>
    <row r="15" spans="1:29" ht="26.25" customHeight="1" x14ac:dyDescent="0.25">
      <c r="A15" s="11">
        <v>11</v>
      </c>
      <c r="B15" s="1" t="s">
        <v>5</v>
      </c>
      <c r="C15" s="12">
        <v>50</v>
      </c>
      <c r="D15" s="13">
        <f>VLOOKUP(B15,'[1]Table 1'!$B$5:$O$62,4,0)</f>
        <v>0.99</v>
      </c>
      <c r="E15" s="13">
        <v>0</v>
      </c>
      <c r="F15" s="4">
        <v>0.99</v>
      </c>
      <c r="G15" s="4">
        <v>-0.10289999999999999</v>
      </c>
      <c r="H15" s="4">
        <v>-1.0929</v>
      </c>
      <c r="I15" s="4">
        <v>41.208333333333329</v>
      </c>
      <c r="J15" s="4">
        <v>41.216666666666661</v>
      </c>
      <c r="K15" s="4">
        <v>8.3333333333293069E-3</v>
      </c>
      <c r="L15" s="4">
        <v>0</v>
      </c>
      <c r="M15" s="4">
        <v>0</v>
      </c>
      <c r="N15" s="4">
        <v>0</v>
      </c>
      <c r="O15" s="4">
        <v>0</v>
      </c>
      <c r="P15" s="4">
        <v>0</v>
      </c>
      <c r="Q15" s="4">
        <v>0</v>
      </c>
      <c r="R15" s="4">
        <v>0</v>
      </c>
      <c r="S15" s="4">
        <v>0</v>
      </c>
      <c r="T15" s="4">
        <v>0</v>
      </c>
      <c r="U15" s="4">
        <v>0</v>
      </c>
      <c r="V15" s="4">
        <v>0</v>
      </c>
      <c r="W15" s="4">
        <v>0</v>
      </c>
      <c r="X15" s="4">
        <v>41.208333333333329</v>
      </c>
      <c r="Y15" s="4">
        <v>41.216666666666661</v>
      </c>
      <c r="Z15" s="4">
        <v>8.3333333333328596E-3</v>
      </c>
      <c r="AA15" s="34"/>
    </row>
    <row r="16" spans="1:29" ht="26.25" customHeight="1" x14ac:dyDescent="0.25">
      <c r="A16" s="11">
        <v>12</v>
      </c>
      <c r="B16" s="1" t="s">
        <v>6</v>
      </c>
      <c r="C16" s="35">
        <v>725</v>
      </c>
      <c r="D16" s="13">
        <f>VLOOKUP(B16,'[1]Table 1'!$B$5:$O$62,4,0)</f>
        <v>34.17</v>
      </c>
      <c r="E16" s="13">
        <v>171.072</v>
      </c>
      <c r="F16" s="4">
        <v>34.159999999999997</v>
      </c>
      <c r="G16" s="4">
        <v>33.945794999999997</v>
      </c>
      <c r="H16" s="4">
        <v>-0.21420500000000153</v>
      </c>
      <c r="I16" s="4">
        <v>209.8</v>
      </c>
      <c r="J16" s="4">
        <v>69.451034482758615</v>
      </c>
      <c r="K16" s="4">
        <v>-140.34896551724137</v>
      </c>
      <c r="L16" s="4">
        <v>0</v>
      </c>
      <c r="M16" s="4">
        <v>0</v>
      </c>
      <c r="N16" s="4">
        <v>0</v>
      </c>
      <c r="O16" s="4">
        <v>0</v>
      </c>
      <c r="P16" s="4">
        <v>0</v>
      </c>
      <c r="Q16" s="4">
        <v>0</v>
      </c>
      <c r="R16" s="4">
        <v>0</v>
      </c>
      <c r="S16" s="4">
        <v>0</v>
      </c>
      <c r="T16" s="4">
        <v>0</v>
      </c>
      <c r="U16" s="4">
        <v>0</v>
      </c>
      <c r="V16" s="4">
        <v>0</v>
      </c>
      <c r="W16" s="4">
        <v>0</v>
      </c>
      <c r="X16" s="4">
        <v>209.8</v>
      </c>
      <c r="Y16" s="4">
        <v>69.451034482758615</v>
      </c>
      <c r="Z16" s="4">
        <v>-140.3489655172414</v>
      </c>
      <c r="AA16" s="34"/>
    </row>
    <row r="17" spans="1:27" ht="26.25" customHeight="1" x14ac:dyDescent="0.25">
      <c r="A17" s="11">
        <v>13</v>
      </c>
      <c r="B17" s="1" t="s">
        <v>7</v>
      </c>
      <c r="C17" s="35"/>
      <c r="D17" s="13">
        <f>VLOOKUP(B17,'[1]Table 1'!$B$5:$O$62,4,0)</f>
        <v>69.83</v>
      </c>
      <c r="E17" s="13">
        <v>327.88799999999992</v>
      </c>
      <c r="F17" s="4">
        <v>69.83</v>
      </c>
      <c r="G17" s="4">
        <v>75.909855999999991</v>
      </c>
      <c r="H17" s="4">
        <v>6.0798559999999924</v>
      </c>
      <c r="I17" s="4">
        <v>0</v>
      </c>
      <c r="J17" s="4">
        <v>133.11448275862068</v>
      </c>
      <c r="K17" s="4">
        <v>133.11448275862068</v>
      </c>
      <c r="L17" s="4">
        <v>0</v>
      </c>
      <c r="M17" s="4">
        <v>0</v>
      </c>
      <c r="N17" s="4">
        <v>0</v>
      </c>
      <c r="O17" s="4">
        <v>0</v>
      </c>
      <c r="P17" s="4">
        <v>0</v>
      </c>
      <c r="Q17" s="4">
        <v>0</v>
      </c>
      <c r="R17" s="4">
        <v>0</v>
      </c>
      <c r="S17" s="4">
        <v>0</v>
      </c>
      <c r="T17" s="4">
        <v>0</v>
      </c>
      <c r="U17" s="4">
        <v>0</v>
      </c>
      <c r="V17" s="4">
        <v>0</v>
      </c>
      <c r="W17" s="4">
        <v>0</v>
      </c>
      <c r="X17" s="4">
        <v>0</v>
      </c>
      <c r="Y17" s="4">
        <v>133.11448275862068</v>
      </c>
      <c r="Z17" s="4">
        <v>133.11448275862068</v>
      </c>
      <c r="AA17" s="34"/>
    </row>
    <row r="18" spans="1:27" ht="26.25" customHeight="1" x14ac:dyDescent="0.25">
      <c r="A18" s="11">
        <v>14</v>
      </c>
      <c r="B18" s="1" t="s">
        <v>53</v>
      </c>
      <c r="C18" s="35"/>
      <c r="D18" s="13">
        <f>VLOOKUP(B18,'[1]Table 1'!$B$5:$O$62,4,0)</f>
        <v>5.15</v>
      </c>
      <c r="E18" s="13">
        <v>17.82</v>
      </c>
      <c r="F18" s="4">
        <v>5.15</v>
      </c>
      <c r="G18" s="4">
        <v>-0.16081999999999999</v>
      </c>
      <c r="H18" s="4">
        <v>-5.3108199999999997</v>
      </c>
      <c r="I18" s="4">
        <v>0</v>
      </c>
      <c r="J18" s="4">
        <v>7.2344827586206897</v>
      </c>
      <c r="K18" s="4">
        <v>7.2344827586206897</v>
      </c>
      <c r="L18" s="4">
        <v>0</v>
      </c>
      <c r="M18" s="4">
        <v>0</v>
      </c>
      <c r="N18" s="4">
        <v>0</v>
      </c>
      <c r="O18" s="4">
        <v>0</v>
      </c>
      <c r="P18" s="4">
        <v>0</v>
      </c>
      <c r="Q18" s="4">
        <v>0</v>
      </c>
      <c r="R18" s="4">
        <v>0</v>
      </c>
      <c r="S18" s="4">
        <v>0</v>
      </c>
      <c r="T18" s="4">
        <v>0</v>
      </c>
      <c r="U18" s="4">
        <v>0</v>
      </c>
      <c r="V18" s="4">
        <v>0</v>
      </c>
      <c r="W18" s="4">
        <v>0</v>
      </c>
      <c r="X18" s="4">
        <v>0</v>
      </c>
      <c r="Y18" s="4">
        <v>7.2344827586206897</v>
      </c>
      <c r="Z18" s="4">
        <v>7.2344827586206897</v>
      </c>
      <c r="AA18" s="34"/>
    </row>
    <row r="19" spans="1:27" ht="26.25" customHeight="1" x14ac:dyDescent="0.25">
      <c r="A19" s="11">
        <v>15</v>
      </c>
      <c r="B19" s="1" t="s">
        <v>54</v>
      </c>
      <c r="C19" s="12">
        <v>20</v>
      </c>
      <c r="D19" s="13">
        <f>VLOOKUP(B19,'[1]Table 1'!$B$5:$O$62,4,0)</f>
        <v>0</v>
      </c>
      <c r="E19" s="13">
        <v>0</v>
      </c>
      <c r="F19" s="4">
        <v>0</v>
      </c>
      <c r="G19" s="4">
        <v>-1.9717999999999999E-2</v>
      </c>
      <c r="H19" s="4">
        <v>-1.9717999999999999E-2</v>
      </c>
      <c r="I19" s="4">
        <v>11.483333333333334</v>
      </c>
      <c r="J19" s="4">
        <v>11.483333333333333</v>
      </c>
      <c r="K19" s="4">
        <v>-8.8817841970012523E-16</v>
      </c>
      <c r="L19" s="4">
        <v>0</v>
      </c>
      <c r="M19" s="4">
        <v>0</v>
      </c>
      <c r="N19" s="4">
        <v>0</v>
      </c>
      <c r="O19" s="4">
        <v>0</v>
      </c>
      <c r="P19" s="4">
        <v>0</v>
      </c>
      <c r="Q19" s="4">
        <v>0</v>
      </c>
      <c r="R19" s="4">
        <v>0</v>
      </c>
      <c r="S19" s="4">
        <v>0</v>
      </c>
      <c r="T19" s="4">
        <v>0</v>
      </c>
      <c r="U19" s="4">
        <v>0</v>
      </c>
      <c r="V19" s="4">
        <v>0</v>
      </c>
      <c r="W19" s="4">
        <v>0</v>
      </c>
      <c r="X19" s="4">
        <v>11.483333333333334</v>
      </c>
      <c r="Y19" s="4">
        <v>11.483333333333333</v>
      </c>
      <c r="Z19" s="4">
        <v>0</v>
      </c>
      <c r="AA19" s="34"/>
    </row>
    <row r="20" spans="1:27" ht="26.25" customHeight="1" x14ac:dyDescent="0.25">
      <c r="A20" s="11">
        <v>16</v>
      </c>
      <c r="B20" s="1" t="s">
        <v>55</v>
      </c>
      <c r="C20" s="12">
        <v>1</v>
      </c>
      <c r="D20" s="13">
        <f>VLOOKUP(B20,'[1]Table 1'!$B$5:$O$62,4,0)</f>
        <v>7.0000000000000007E-2</v>
      </c>
      <c r="E20" s="13">
        <v>0.71279999999999999</v>
      </c>
      <c r="F20" s="4">
        <v>0.08</v>
      </c>
      <c r="G20" s="4">
        <v>0.25237499999999996</v>
      </c>
      <c r="H20" s="4">
        <v>0.172375</v>
      </c>
      <c r="I20" s="4">
        <v>1.5666666666666667</v>
      </c>
      <c r="J20" s="4">
        <v>1.5666666666666667</v>
      </c>
      <c r="K20" s="4">
        <v>-1.1102230246251565E-16</v>
      </c>
      <c r="L20" s="4">
        <v>0</v>
      </c>
      <c r="M20" s="4">
        <v>0</v>
      </c>
      <c r="N20" s="4">
        <v>0</v>
      </c>
      <c r="O20" s="4">
        <v>0</v>
      </c>
      <c r="P20" s="4">
        <v>0</v>
      </c>
      <c r="Q20" s="4">
        <v>0</v>
      </c>
      <c r="R20" s="4">
        <v>0</v>
      </c>
      <c r="S20" s="4">
        <v>0</v>
      </c>
      <c r="T20" s="4">
        <v>0</v>
      </c>
      <c r="U20" s="4">
        <v>0</v>
      </c>
      <c r="V20" s="4">
        <v>0</v>
      </c>
      <c r="W20" s="4">
        <v>0</v>
      </c>
      <c r="X20" s="4">
        <v>1.5666666666666667</v>
      </c>
      <c r="Y20" s="4">
        <v>1.5666666666666667</v>
      </c>
      <c r="Z20" s="4">
        <v>0</v>
      </c>
      <c r="AA20" s="34"/>
    </row>
    <row r="21" spans="1:27" ht="26.25" customHeight="1" x14ac:dyDescent="0.25">
      <c r="A21" s="11">
        <v>17</v>
      </c>
      <c r="B21" s="1" t="s">
        <v>56</v>
      </c>
      <c r="C21" s="35">
        <v>117.6</v>
      </c>
      <c r="D21" s="13">
        <f>VLOOKUP(B21,'[1]Table 1'!$B$5:$O$62,4,0)</f>
        <v>26.83</v>
      </c>
      <c r="E21" s="13">
        <v>42.355800000000002</v>
      </c>
      <c r="F21" s="4">
        <v>26.83</v>
      </c>
      <c r="G21" s="4">
        <v>42.355800000000002</v>
      </c>
      <c r="H21" s="4">
        <v>15.525799999999998</v>
      </c>
      <c r="I21" s="4">
        <v>56.550000000000004</v>
      </c>
      <c r="J21" s="4">
        <v>33.54661016949153</v>
      </c>
      <c r="K21" s="4">
        <v>-23.003389830508478</v>
      </c>
      <c r="L21" s="4">
        <v>0</v>
      </c>
      <c r="M21" s="4">
        <v>0</v>
      </c>
      <c r="N21" s="4">
        <v>0</v>
      </c>
      <c r="O21" s="4">
        <v>0</v>
      </c>
      <c r="P21" s="4">
        <v>0</v>
      </c>
      <c r="Q21" s="4">
        <v>0</v>
      </c>
      <c r="R21" s="4">
        <v>0</v>
      </c>
      <c r="S21" s="4">
        <v>0</v>
      </c>
      <c r="T21" s="4">
        <v>0</v>
      </c>
      <c r="U21" s="4">
        <v>0</v>
      </c>
      <c r="V21" s="4">
        <v>0</v>
      </c>
      <c r="W21" s="4">
        <v>0</v>
      </c>
      <c r="X21" s="4">
        <v>56.550000000000004</v>
      </c>
      <c r="Y21" s="4">
        <v>33.54661016949153</v>
      </c>
      <c r="Z21" s="4">
        <v>-23.003389830508475</v>
      </c>
      <c r="AA21" s="34"/>
    </row>
    <row r="22" spans="1:27" ht="26.25" customHeight="1" x14ac:dyDescent="0.25">
      <c r="A22" s="11">
        <v>18</v>
      </c>
      <c r="B22" s="1" t="s">
        <v>57</v>
      </c>
      <c r="C22" s="35"/>
      <c r="D22" s="13">
        <f>VLOOKUP(B22,'[1]Table 1'!$B$5:$O$62,4,0)</f>
        <v>0.05</v>
      </c>
      <c r="E22" s="13">
        <v>0</v>
      </c>
      <c r="F22" s="4">
        <v>0.05</v>
      </c>
      <c r="G22" s="4">
        <v>-0.24109999999999998</v>
      </c>
      <c r="H22" s="4">
        <v>-0.29109999999999997</v>
      </c>
      <c r="I22" s="4">
        <v>0</v>
      </c>
      <c r="J22" s="4">
        <v>23.003389830508471</v>
      </c>
      <c r="K22" s="4">
        <v>23.003389830508471</v>
      </c>
      <c r="L22" s="4">
        <v>0</v>
      </c>
      <c r="M22" s="4">
        <v>0</v>
      </c>
      <c r="N22" s="4">
        <v>0</v>
      </c>
      <c r="O22" s="4">
        <v>0</v>
      </c>
      <c r="P22" s="4">
        <v>0</v>
      </c>
      <c r="Q22" s="4">
        <v>0</v>
      </c>
      <c r="R22" s="4">
        <v>0</v>
      </c>
      <c r="S22" s="4">
        <v>0</v>
      </c>
      <c r="T22" s="4">
        <v>0</v>
      </c>
      <c r="U22" s="4">
        <v>0</v>
      </c>
      <c r="V22" s="4">
        <v>0</v>
      </c>
      <c r="W22" s="4">
        <v>0</v>
      </c>
      <c r="X22" s="4">
        <v>0</v>
      </c>
      <c r="Y22" s="4">
        <v>23.003389830508471</v>
      </c>
      <c r="Z22" s="4">
        <v>23.003389830508471</v>
      </c>
      <c r="AA22" s="34"/>
    </row>
    <row r="23" spans="1:27" s="20" customFormat="1" ht="26.25" customHeight="1" x14ac:dyDescent="0.25">
      <c r="A23" s="15">
        <v>19</v>
      </c>
      <c r="B23" s="2" t="s">
        <v>58</v>
      </c>
      <c r="C23" s="16">
        <v>1773.6</v>
      </c>
      <c r="D23" s="17">
        <f>SUM(D13:D22)</f>
        <v>151.36000000000001</v>
      </c>
      <c r="E23" s="17">
        <f>SUM(E13:E22)</f>
        <v>1108.7045999999998</v>
      </c>
      <c r="F23" s="18">
        <v>151.36000000000001</v>
      </c>
      <c r="G23" s="18">
        <v>151.59160600000001</v>
      </c>
      <c r="H23" s="18">
        <v>0.23160599999998954</v>
      </c>
      <c r="I23" s="18">
        <v>535.81666666666661</v>
      </c>
      <c r="J23" s="18">
        <v>535.82499999999993</v>
      </c>
      <c r="K23" s="18">
        <v>8.3333333332724635E-3</v>
      </c>
      <c r="L23" s="18">
        <v>0</v>
      </c>
      <c r="M23" s="18">
        <v>0</v>
      </c>
      <c r="N23" s="18">
        <v>0</v>
      </c>
      <c r="O23" s="18">
        <v>0</v>
      </c>
      <c r="P23" s="18">
        <v>0</v>
      </c>
      <c r="Q23" s="18">
        <v>0</v>
      </c>
      <c r="R23" s="18">
        <v>0</v>
      </c>
      <c r="S23" s="18">
        <v>0</v>
      </c>
      <c r="T23" s="18">
        <v>0</v>
      </c>
      <c r="U23" s="18">
        <v>0</v>
      </c>
      <c r="V23" s="18">
        <v>0</v>
      </c>
      <c r="W23" s="18">
        <v>0</v>
      </c>
      <c r="X23" s="18">
        <v>535.81666666666661</v>
      </c>
      <c r="Y23" s="18">
        <v>535.82499999999993</v>
      </c>
      <c r="Z23" s="18">
        <v>8.3333333333257542E-3</v>
      </c>
      <c r="AA23" s="31" t="s">
        <v>105</v>
      </c>
    </row>
    <row r="24" spans="1:27" ht="26.25" customHeight="1" x14ac:dyDescent="0.25">
      <c r="A24" s="11">
        <v>20</v>
      </c>
      <c r="B24" s="1" t="s">
        <v>59</v>
      </c>
      <c r="C24" s="12">
        <v>2100</v>
      </c>
      <c r="D24" s="13">
        <f>VLOOKUP('[3]All Discoms Disc'!B36,'[1]Table 1'!$B$5:$O$62,4,0)</f>
        <v>204.61</v>
      </c>
      <c r="E24" s="13">
        <f>VLOOKUP('[3]All Discoms Disc'!B36,[2]JUNE!$A$4:$H$37,5,0)</f>
        <v>140.6444874274944</v>
      </c>
      <c r="F24" s="4">
        <v>204.61</v>
      </c>
      <c r="G24" s="4">
        <v>129.98715399999998</v>
      </c>
      <c r="H24" s="4">
        <v>-74.62284600000001</v>
      </c>
      <c r="I24" s="4">
        <v>124.175</v>
      </c>
      <c r="J24" s="4">
        <v>106.12935299999998</v>
      </c>
      <c r="K24" s="4">
        <v>-18.045647000000006</v>
      </c>
      <c r="L24" s="4">
        <v>579.04629999999997</v>
      </c>
      <c r="M24" s="4">
        <v>469.12363799999997</v>
      </c>
      <c r="N24" s="4">
        <v>-51.549089158600026</v>
      </c>
      <c r="O24" s="4">
        <v>0</v>
      </c>
      <c r="P24" s="4">
        <v>0</v>
      </c>
      <c r="Q24" s="4">
        <v>0</v>
      </c>
      <c r="R24" s="4">
        <v>0</v>
      </c>
      <c r="S24" s="4">
        <v>0</v>
      </c>
      <c r="T24" s="4">
        <v>0</v>
      </c>
      <c r="U24" s="4">
        <v>0</v>
      </c>
      <c r="V24" s="4">
        <v>0</v>
      </c>
      <c r="W24" s="4">
        <v>0</v>
      </c>
      <c r="X24" s="4">
        <v>703.22129999999993</v>
      </c>
      <c r="Y24" s="4">
        <v>575.25299099999995</v>
      </c>
      <c r="Z24" s="4">
        <v>-127.96830899999998</v>
      </c>
      <c r="AA24" s="32"/>
    </row>
    <row r="25" spans="1:27" ht="26.25" customHeight="1" x14ac:dyDescent="0.25">
      <c r="A25" s="11">
        <v>21</v>
      </c>
      <c r="B25" s="1" t="s">
        <v>60</v>
      </c>
      <c r="C25" s="12">
        <v>1000</v>
      </c>
      <c r="D25" s="13">
        <f>VLOOKUP('[3]All Discoms Disc'!B38,'[1]Table 1'!$B$5:$O$62,4,0)</f>
        <v>296.95</v>
      </c>
      <c r="E25" s="13">
        <f>VLOOKUP('[3]All Discoms Disc'!B38,[2]JUNE!$A$4:$H$37,5,0)</f>
        <v>319.07915456040001</v>
      </c>
      <c r="F25" s="4">
        <v>296.96000000000004</v>
      </c>
      <c r="G25" s="4">
        <v>266.13135</v>
      </c>
      <c r="H25" s="4">
        <v>-30.828650000000025</v>
      </c>
      <c r="I25" s="4">
        <v>253.97500000000002</v>
      </c>
      <c r="J25" s="4">
        <v>273.36524799999995</v>
      </c>
      <c r="K25" s="4">
        <v>19.390247999999964</v>
      </c>
      <c r="L25" s="4">
        <v>887.9104000000001</v>
      </c>
      <c r="M25" s="4">
        <v>1298.4548559999998</v>
      </c>
      <c r="N25" s="4">
        <v>283.08252145679978</v>
      </c>
      <c r="O25" s="4">
        <v>0</v>
      </c>
      <c r="P25" s="4">
        <v>0</v>
      </c>
      <c r="Q25" s="4">
        <v>0</v>
      </c>
      <c r="R25" s="4">
        <v>0</v>
      </c>
      <c r="S25" s="4">
        <v>0</v>
      </c>
      <c r="T25" s="4">
        <v>0</v>
      </c>
      <c r="U25" s="4">
        <v>0</v>
      </c>
      <c r="V25" s="4">
        <v>1.511269</v>
      </c>
      <c r="W25" s="4">
        <v>1.511269</v>
      </c>
      <c r="X25" s="4">
        <v>1141.8854000000001</v>
      </c>
      <c r="Y25" s="4">
        <v>1573.331373</v>
      </c>
      <c r="Z25" s="4">
        <v>431.44597299999987</v>
      </c>
      <c r="AA25" s="32"/>
    </row>
    <row r="26" spans="1:27" ht="26.25" customHeight="1" x14ac:dyDescent="0.25">
      <c r="A26" s="11">
        <v>22</v>
      </c>
      <c r="B26" s="1" t="s">
        <v>61</v>
      </c>
      <c r="C26" s="12">
        <v>1000</v>
      </c>
      <c r="D26" s="13">
        <f>VLOOKUP('[3]All Discoms Disc'!B33,'[1]Table 1'!$B$5:$O$62,4,0)</f>
        <v>100.95</v>
      </c>
      <c r="E26" s="13">
        <f>VLOOKUP('[3]All Discoms Disc'!B33,[2]JUNE!$A$4:$H$37,5,0)</f>
        <v>140.50331676575999</v>
      </c>
      <c r="F26" s="4">
        <v>100.94399999999999</v>
      </c>
      <c r="G26" s="4">
        <v>104.37969999999999</v>
      </c>
      <c r="H26" s="4">
        <v>3.4356999999999935</v>
      </c>
      <c r="I26" s="4">
        <v>179.3</v>
      </c>
      <c r="J26" s="4">
        <v>173.94248400000001</v>
      </c>
      <c r="K26" s="4">
        <v>-5.357516000000011</v>
      </c>
      <c r="L26" s="4">
        <v>277.596</v>
      </c>
      <c r="M26" s="4">
        <v>504.15394999999995</v>
      </c>
      <c r="N26" s="4">
        <v>149.90646493499997</v>
      </c>
      <c r="O26" s="4">
        <v>0</v>
      </c>
      <c r="P26" s="4">
        <v>0</v>
      </c>
      <c r="Q26" s="4">
        <v>0</v>
      </c>
      <c r="R26" s="4">
        <v>0</v>
      </c>
      <c r="S26" s="4">
        <v>0</v>
      </c>
      <c r="T26" s="4">
        <v>0</v>
      </c>
      <c r="U26" s="4">
        <v>0</v>
      </c>
      <c r="V26" s="4">
        <v>3.8009369999999998</v>
      </c>
      <c r="W26" s="4">
        <v>3.8009369999999998</v>
      </c>
      <c r="X26" s="4">
        <v>456.89600000000002</v>
      </c>
      <c r="Y26" s="4">
        <v>681.89737099999991</v>
      </c>
      <c r="Z26" s="4">
        <v>225.00137099999989</v>
      </c>
      <c r="AA26" s="32"/>
    </row>
    <row r="27" spans="1:27" ht="26.25" customHeight="1" x14ac:dyDescent="0.25">
      <c r="A27" s="11">
        <v>23</v>
      </c>
      <c r="B27" s="1" t="s">
        <v>62</v>
      </c>
      <c r="C27" s="12">
        <v>2000</v>
      </c>
      <c r="D27" s="13">
        <f>VLOOKUP('[3]All Discoms Disc'!B25,'[1]Table 1'!$B$5:$O$62,4,0)</f>
        <v>82.65</v>
      </c>
      <c r="E27" s="13">
        <f>VLOOKUP('[3]All Discoms Disc'!B25,[2]JUNE!$A$4:$H$37,5,0)</f>
        <v>94.782172679999988</v>
      </c>
      <c r="F27" s="4">
        <v>82.65</v>
      </c>
      <c r="G27" s="4">
        <v>87.943293999999995</v>
      </c>
      <c r="H27" s="4">
        <v>5.2932939999999959</v>
      </c>
      <c r="I27" s="4">
        <v>73.441666666666663</v>
      </c>
      <c r="J27" s="4">
        <v>84.33458499999999</v>
      </c>
      <c r="K27" s="4">
        <v>10.892918333333323</v>
      </c>
      <c r="L27" s="4">
        <v>144.63750000000002</v>
      </c>
      <c r="M27" s="4">
        <v>174.74332499999997</v>
      </c>
      <c r="N27" s="4">
        <v>23.114501122499995</v>
      </c>
      <c r="O27" s="4">
        <v>0</v>
      </c>
      <c r="P27" s="4">
        <v>-6.2032670000000003</v>
      </c>
      <c r="Q27" s="4">
        <v>-3.8789028550999998</v>
      </c>
      <c r="R27" s="4">
        <v>0</v>
      </c>
      <c r="S27" s="4">
        <v>0</v>
      </c>
      <c r="T27" s="4">
        <v>0</v>
      </c>
      <c r="U27" s="4">
        <v>0</v>
      </c>
      <c r="V27" s="4">
        <v>0</v>
      </c>
      <c r="W27" s="4">
        <v>0</v>
      </c>
      <c r="X27" s="4">
        <v>218.07916666666668</v>
      </c>
      <c r="Y27" s="4">
        <v>252.87464299999994</v>
      </c>
      <c r="Z27" s="4">
        <v>34.795476333333255</v>
      </c>
      <c r="AA27" s="32"/>
    </row>
    <row r="28" spans="1:27" ht="26.25" customHeight="1" x14ac:dyDescent="0.25">
      <c r="A28" s="11">
        <v>24</v>
      </c>
      <c r="B28" s="1" t="s">
        <v>63</v>
      </c>
      <c r="C28" s="12">
        <v>500</v>
      </c>
      <c r="D28" s="13">
        <f>VLOOKUP('[3]All Discoms Disc'!B34,'[1]Table 1'!$B$5:$O$62,4,0)</f>
        <v>47.94</v>
      </c>
      <c r="E28" s="13">
        <f>VLOOKUP('[3]All Discoms Disc'!B34,[2]JUNE!$A$4:$H$37,5,0)</f>
        <v>49.291540200000007</v>
      </c>
      <c r="F28" s="4">
        <v>47.94</v>
      </c>
      <c r="G28" s="4">
        <v>44.612854999999996</v>
      </c>
      <c r="H28" s="4">
        <v>-3.3271450000000033</v>
      </c>
      <c r="I28" s="4">
        <v>30.991666666666667</v>
      </c>
      <c r="J28" s="4">
        <v>34.800500999999997</v>
      </c>
      <c r="K28" s="4">
        <v>3.8088343333333334</v>
      </c>
      <c r="L28" s="4">
        <v>133.27319999999997</v>
      </c>
      <c r="M28" s="4">
        <v>158.82176399999997</v>
      </c>
      <c r="N28" s="4">
        <v>19.942249029199999</v>
      </c>
      <c r="O28" s="4">
        <v>0</v>
      </c>
      <c r="P28" s="4">
        <v>2.143732</v>
      </c>
      <c r="Q28" s="4">
        <v>1.3404756195999998</v>
      </c>
      <c r="R28" s="4">
        <v>0</v>
      </c>
      <c r="S28" s="4">
        <v>0</v>
      </c>
      <c r="T28" s="4">
        <v>0</v>
      </c>
      <c r="U28" s="4">
        <v>0</v>
      </c>
      <c r="V28" s="4">
        <v>0</v>
      </c>
      <c r="W28" s="4">
        <v>0</v>
      </c>
      <c r="X28" s="4">
        <v>164.26486666666665</v>
      </c>
      <c r="Y28" s="4">
        <v>195.76599699999997</v>
      </c>
      <c r="Z28" s="4">
        <v>31.501130333333322</v>
      </c>
      <c r="AA28" s="32"/>
    </row>
    <row r="29" spans="1:27" ht="26.25" customHeight="1" x14ac:dyDescent="0.25">
      <c r="A29" s="11">
        <v>25</v>
      </c>
      <c r="B29" s="1" t="s">
        <v>64</v>
      </c>
      <c r="C29" s="12">
        <v>2400</v>
      </c>
      <c r="D29" s="13">
        <f>VLOOKUP('[3]All Discoms Disc'!B21,'[1]Table 1'!$B$5:$O$62,4,0)</f>
        <v>0</v>
      </c>
      <c r="E29" s="13">
        <f>VLOOKUP('[3]All Discoms Disc'!B21,[2]JUNE!$A$4:$H$37,5,0)</f>
        <v>148.67365968000001</v>
      </c>
      <c r="F29" s="4">
        <v>0</v>
      </c>
      <c r="G29" s="4">
        <v>99.941316999999998</v>
      </c>
      <c r="H29" s="4">
        <v>99.941316999999998</v>
      </c>
      <c r="I29" s="4">
        <v>0</v>
      </c>
      <c r="J29" s="4">
        <v>202.958189</v>
      </c>
      <c r="K29" s="4">
        <v>202.958189</v>
      </c>
      <c r="L29" s="4">
        <v>0</v>
      </c>
      <c r="M29" s="4">
        <v>521.49379199999998</v>
      </c>
      <c r="N29" s="4">
        <v>326.09006813759993</v>
      </c>
      <c r="O29" s="4">
        <v>0</v>
      </c>
      <c r="P29" s="4">
        <v>0</v>
      </c>
      <c r="Q29" s="4">
        <v>0</v>
      </c>
      <c r="R29" s="4">
        <v>0</v>
      </c>
      <c r="S29" s="4">
        <v>0</v>
      </c>
      <c r="T29" s="4">
        <v>0</v>
      </c>
      <c r="U29" s="4">
        <v>0</v>
      </c>
      <c r="V29" s="4">
        <v>0</v>
      </c>
      <c r="W29" s="4">
        <v>0</v>
      </c>
      <c r="X29" s="4">
        <v>0</v>
      </c>
      <c r="Y29" s="4">
        <v>724.45198099999993</v>
      </c>
      <c r="Z29" s="4">
        <v>724.45198099999993</v>
      </c>
      <c r="AA29" s="32"/>
    </row>
    <row r="30" spans="1:27" ht="26.25" customHeight="1" x14ac:dyDescent="0.25">
      <c r="A30" s="11">
        <v>26</v>
      </c>
      <c r="B30" s="1" t="s">
        <v>9</v>
      </c>
      <c r="C30" s="12">
        <v>1500</v>
      </c>
      <c r="D30" s="13">
        <f>VLOOKUP('[3]All Discoms Disc'!B22,'[1]Table 1'!$B$5:$O$62,4,0)</f>
        <v>0</v>
      </c>
      <c r="E30" s="13">
        <f>VLOOKUP('[3]All Discoms Disc'!B22,[2]JUNE!$A$4:$H$37,5,0)</f>
        <v>51.016204000000002</v>
      </c>
      <c r="F30" s="4">
        <v>0</v>
      </c>
      <c r="G30" s="4">
        <v>46.774445</v>
      </c>
      <c r="H30" s="4">
        <v>46.774445</v>
      </c>
      <c r="I30" s="4">
        <v>0</v>
      </c>
      <c r="J30" s="4">
        <v>88.402430999999979</v>
      </c>
      <c r="K30" s="4">
        <v>88.402430999999979</v>
      </c>
      <c r="L30" s="4">
        <v>0</v>
      </c>
      <c r="M30" s="4">
        <v>170.16543099999996</v>
      </c>
      <c r="N30" s="4">
        <v>106.40444400429999</v>
      </c>
      <c r="O30" s="4">
        <v>0</v>
      </c>
      <c r="P30" s="4">
        <v>0</v>
      </c>
      <c r="Q30" s="4">
        <v>0</v>
      </c>
      <c r="R30" s="4">
        <v>0</v>
      </c>
      <c r="S30" s="4">
        <v>0</v>
      </c>
      <c r="T30" s="4">
        <v>0</v>
      </c>
      <c r="U30" s="4">
        <v>0</v>
      </c>
      <c r="V30" s="4">
        <v>0</v>
      </c>
      <c r="W30" s="4">
        <v>0</v>
      </c>
      <c r="X30" s="4">
        <v>0</v>
      </c>
      <c r="Y30" s="4">
        <v>258.56786199999993</v>
      </c>
      <c r="Z30" s="4">
        <v>258.56786199999993</v>
      </c>
      <c r="AA30" s="32"/>
    </row>
    <row r="31" spans="1:27" ht="26.25" customHeight="1" x14ac:dyDescent="0.25">
      <c r="A31" s="11">
        <v>27</v>
      </c>
      <c r="B31" s="1" t="s">
        <v>10</v>
      </c>
      <c r="C31" s="12">
        <v>630</v>
      </c>
      <c r="D31" s="13">
        <f>VLOOKUP('[3]All Discoms Disc'!B31,'[1]Table 1'!$B$5:$O$62,4,0)</f>
        <v>32.340000000000003</v>
      </c>
      <c r="E31" s="13">
        <f>VLOOKUP('[3]All Discoms Disc'!B31,[2]JUNE!$A$4:$H$37,5,0)</f>
        <v>19.520470171390407</v>
      </c>
      <c r="F31" s="4">
        <v>32.340000000000003</v>
      </c>
      <c r="G31" s="4">
        <v>21.235325</v>
      </c>
      <c r="H31" s="4">
        <v>-11.104675000000002</v>
      </c>
      <c r="I31" s="4">
        <v>16.45</v>
      </c>
      <c r="J31" s="4">
        <v>18.091621999999997</v>
      </c>
      <c r="K31" s="4">
        <v>1.6416219999999977</v>
      </c>
      <c r="L31" s="4">
        <v>85.700999999999993</v>
      </c>
      <c r="M31" s="4">
        <v>68.059215999999992</v>
      </c>
      <c r="N31" s="4">
        <v>-8.4815722352000051</v>
      </c>
      <c r="O31" s="4">
        <v>0</v>
      </c>
      <c r="P31" s="4">
        <v>0</v>
      </c>
      <c r="Q31" s="4">
        <v>0</v>
      </c>
      <c r="R31" s="4">
        <v>0</v>
      </c>
      <c r="S31" s="4">
        <v>0</v>
      </c>
      <c r="T31" s="4">
        <v>0</v>
      </c>
      <c r="U31" s="4">
        <v>0</v>
      </c>
      <c r="V31" s="4">
        <v>0</v>
      </c>
      <c r="W31" s="4">
        <v>0</v>
      </c>
      <c r="X31" s="4">
        <v>102.151</v>
      </c>
      <c r="Y31" s="4">
        <v>86.150837999999993</v>
      </c>
      <c r="Z31" s="4">
        <v>-16.000162000000003</v>
      </c>
      <c r="AA31" s="32"/>
    </row>
    <row r="32" spans="1:27" ht="26.25" customHeight="1" x14ac:dyDescent="0.25">
      <c r="A32" s="11">
        <v>28</v>
      </c>
      <c r="B32" s="1" t="s">
        <v>11</v>
      </c>
      <c r="C32" s="12">
        <v>840</v>
      </c>
      <c r="D32" s="13">
        <f>VLOOKUP('[3]All Discoms Disc'!B32,'[1]Table 1'!$B$5:$O$62,4,0)</f>
        <v>44.02</v>
      </c>
      <c r="E32" s="13">
        <f>VLOOKUP('[3]All Discoms Disc'!B32,[2]JUNE!$A$4:$H$37,5,0)</f>
        <v>14.8103536353696</v>
      </c>
      <c r="F32" s="4">
        <v>44.01</v>
      </c>
      <c r="G32" s="4">
        <v>15.615568999999997</v>
      </c>
      <c r="H32" s="4">
        <v>-28.394431000000001</v>
      </c>
      <c r="I32" s="4">
        <v>35.174999999999997</v>
      </c>
      <c r="J32" s="4">
        <v>13.839953999999997</v>
      </c>
      <c r="K32" s="4">
        <v>-21.335046000000006</v>
      </c>
      <c r="L32" s="4">
        <v>116.62650000000001</v>
      </c>
      <c r="M32" s="4">
        <v>50.047895999999994</v>
      </c>
      <c r="N32" s="4">
        <v>-38.161550631200001</v>
      </c>
      <c r="O32" s="4">
        <v>0</v>
      </c>
      <c r="P32" s="4">
        <v>0</v>
      </c>
      <c r="Q32" s="4">
        <v>0</v>
      </c>
      <c r="R32" s="4">
        <v>0</v>
      </c>
      <c r="S32" s="4">
        <v>0</v>
      </c>
      <c r="T32" s="4">
        <v>0</v>
      </c>
      <c r="U32" s="4">
        <v>0</v>
      </c>
      <c r="V32" s="4">
        <v>0</v>
      </c>
      <c r="W32" s="4">
        <v>0</v>
      </c>
      <c r="X32" s="4">
        <v>151.8015</v>
      </c>
      <c r="Y32" s="4">
        <v>63.887849999999993</v>
      </c>
      <c r="Z32" s="4">
        <v>-87.913650000000018</v>
      </c>
      <c r="AA32" s="32"/>
    </row>
    <row r="33" spans="1:27" ht="26.25" customHeight="1" x14ac:dyDescent="0.25">
      <c r="A33" s="11">
        <v>29</v>
      </c>
      <c r="B33" s="1" t="s">
        <v>65</v>
      </c>
      <c r="C33" s="12">
        <v>440</v>
      </c>
      <c r="D33" s="13">
        <f>VLOOKUP(B33,'[1]Table 1'!$B$5:$O$62,4,0)</f>
        <v>4.16</v>
      </c>
      <c r="E33" s="13">
        <f>G33</f>
        <v>4.98142</v>
      </c>
      <c r="F33" s="4">
        <v>4.16</v>
      </c>
      <c r="G33" s="4">
        <v>4.98142</v>
      </c>
      <c r="H33" s="4">
        <v>0.82141999999999959</v>
      </c>
      <c r="I33" s="4">
        <v>0</v>
      </c>
      <c r="J33" s="4">
        <v>0</v>
      </c>
      <c r="K33" s="4">
        <v>0</v>
      </c>
      <c r="L33" s="4">
        <v>10.7744</v>
      </c>
      <c r="M33" s="4">
        <v>12.998671999999999</v>
      </c>
      <c r="N33" s="4">
        <v>1.7048696015999996</v>
      </c>
      <c r="O33" s="4">
        <v>0</v>
      </c>
      <c r="P33" s="4">
        <v>0</v>
      </c>
      <c r="Q33" s="4">
        <v>0</v>
      </c>
      <c r="R33" s="4">
        <v>0</v>
      </c>
      <c r="S33" s="4">
        <v>0</v>
      </c>
      <c r="T33" s="4">
        <v>0</v>
      </c>
      <c r="U33" s="4">
        <v>0</v>
      </c>
      <c r="V33" s="4">
        <v>9.7623000000000001E-2</v>
      </c>
      <c r="W33" s="4">
        <v>9.7623000000000001E-2</v>
      </c>
      <c r="X33" s="4">
        <v>10.7744</v>
      </c>
      <c r="Y33" s="4">
        <v>13.096295</v>
      </c>
      <c r="Z33" s="4">
        <v>2.3218949999999996</v>
      </c>
      <c r="AA33" s="32"/>
    </row>
    <row r="34" spans="1:27" ht="26.25" customHeight="1" x14ac:dyDescent="0.25">
      <c r="A34" s="11">
        <v>30</v>
      </c>
      <c r="B34" s="1" t="s">
        <v>66</v>
      </c>
      <c r="C34" s="12">
        <v>880</v>
      </c>
      <c r="D34" s="13">
        <f>VLOOKUP(B34,'[1]Table 1'!$B$5:$O$62,4,0)</f>
        <v>69.599999999999994</v>
      </c>
      <c r="E34" s="13">
        <f>G34</f>
        <v>65.253287999999998</v>
      </c>
      <c r="F34" s="4">
        <v>69.599999999999994</v>
      </c>
      <c r="G34" s="4">
        <v>65.253287999999998</v>
      </c>
      <c r="H34" s="4">
        <v>-4.3467120000000019</v>
      </c>
      <c r="I34" s="4">
        <v>0</v>
      </c>
      <c r="J34" s="4">
        <v>0</v>
      </c>
      <c r="K34" s="4">
        <v>0</v>
      </c>
      <c r="L34" s="4">
        <v>237.33600000000001</v>
      </c>
      <c r="M34" s="4">
        <v>235.87520899999998</v>
      </c>
      <c r="N34" s="4">
        <v>6.1482681876999692</v>
      </c>
      <c r="O34" s="4">
        <v>0</v>
      </c>
      <c r="P34" s="4">
        <v>0</v>
      </c>
      <c r="Q34" s="4">
        <v>0</v>
      </c>
      <c r="R34" s="4">
        <v>0</v>
      </c>
      <c r="S34" s="4">
        <v>0</v>
      </c>
      <c r="T34" s="4">
        <v>0</v>
      </c>
      <c r="U34" s="4">
        <v>0</v>
      </c>
      <c r="V34" s="4">
        <v>0</v>
      </c>
      <c r="W34" s="4">
        <v>0</v>
      </c>
      <c r="X34" s="4">
        <v>237.33600000000001</v>
      </c>
      <c r="Y34" s="4">
        <v>235.87520899999998</v>
      </c>
      <c r="Z34" s="4">
        <v>-1.4607910000000288</v>
      </c>
      <c r="AA34" s="32"/>
    </row>
    <row r="35" spans="1:27" ht="26.25" customHeight="1" x14ac:dyDescent="0.25">
      <c r="A35" s="11">
        <v>31</v>
      </c>
      <c r="B35" s="1" t="s">
        <v>67</v>
      </c>
      <c r="C35" s="12">
        <v>1000</v>
      </c>
      <c r="D35" s="13">
        <f>VLOOKUP(B35,'[1]Table 1'!$B$5:$O$62,4,0)</f>
        <v>0</v>
      </c>
      <c r="E35" s="13">
        <f>VLOOKUP(B35,[2]JUNE!$A$4:$H$37,5,0)</f>
        <v>63.086518591200004</v>
      </c>
      <c r="F35" s="4">
        <v>0</v>
      </c>
      <c r="G35" s="4">
        <v>58.148049999999998</v>
      </c>
      <c r="H35" s="4">
        <v>58.148049999999998</v>
      </c>
      <c r="I35" s="4">
        <v>0</v>
      </c>
      <c r="J35" s="4">
        <v>99.139324999999985</v>
      </c>
      <c r="K35" s="4">
        <v>99.139324999999985</v>
      </c>
      <c r="L35" s="4">
        <v>0</v>
      </c>
      <c r="M35" s="4">
        <v>234.16219799999999</v>
      </c>
      <c r="N35" s="4">
        <v>146.42162240939999</v>
      </c>
      <c r="O35" s="4">
        <v>0</v>
      </c>
      <c r="P35" s="4">
        <v>0</v>
      </c>
      <c r="Q35" s="4">
        <v>0</v>
      </c>
      <c r="R35" s="4">
        <v>0</v>
      </c>
      <c r="S35" s="4">
        <v>0</v>
      </c>
      <c r="T35" s="4">
        <v>0</v>
      </c>
      <c r="U35" s="4">
        <v>0</v>
      </c>
      <c r="V35" s="4">
        <v>1.6407119999999997</v>
      </c>
      <c r="W35" s="4">
        <v>1.6407119999999997</v>
      </c>
      <c r="X35" s="4">
        <v>0</v>
      </c>
      <c r="Y35" s="4">
        <v>334.94223499999998</v>
      </c>
      <c r="Z35" s="4">
        <v>334.94223499999998</v>
      </c>
      <c r="AA35" s="32"/>
    </row>
    <row r="36" spans="1:27" ht="26.25" customHeight="1" x14ac:dyDescent="0.25">
      <c r="A36" s="11">
        <v>32</v>
      </c>
      <c r="B36" s="1" t="s">
        <v>12</v>
      </c>
      <c r="C36" s="12">
        <v>1000</v>
      </c>
      <c r="D36" s="13">
        <f>VLOOKUP(B36,'[1]Table 1'!$B$5:$O$62,4,0)</f>
        <v>0</v>
      </c>
      <c r="E36" s="13">
        <f>VLOOKUP(B36,[2]JUNE!$A$4:$H$37,5,0)</f>
        <v>31.324961101499998</v>
      </c>
      <c r="F36" s="4">
        <v>0</v>
      </c>
      <c r="G36" s="4">
        <v>32.457349000000001</v>
      </c>
      <c r="H36" s="4">
        <v>32.457349000000001</v>
      </c>
      <c r="I36" s="4">
        <v>0</v>
      </c>
      <c r="J36" s="4">
        <v>57.217485999999994</v>
      </c>
      <c r="K36" s="4">
        <v>57.217485999999994</v>
      </c>
      <c r="L36" s="4">
        <v>0</v>
      </c>
      <c r="M36" s="4">
        <v>85.395286999999996</v>
      </c>
      <c r="N36" s="4">
        <v>53.3976729611</v>
      </c>
      <c r="O36" s="4">
        <v>0</v>
      </c>
      <c r="P36" s="4">
        <v>0.14946500000000001</v>
      </c>
      <c r="Q36" s="4">
        <v>9.3460464499999993E-2</v>
      </c>
      <c r="R36" s="4">
        <v>0</v>
      </c>
      <c r="S36" s="4">
        <v>0</v>
      </c>
      <c r="T36" s="4">
        <v>0</v>
      </c>
      <c r="U36" s="4">
        <v>0</v>
      </c>
      <c r="V36" s="4">
        <v>0</v>
      </c>
      <c r="W36" s="4">
        <v>0</v>
      </c>
      <c r="X36" s="4">
        <v>0</v>
      </c>
      <c r="Y36" s="4">
        <v>142.762238</v>
      </c>
      <c r="Z36" s="4">
        <v>142.762238</v>
      </c>
      <c r="AA36" s="32"/>
    </row>
    <row r="37" spans="1:27" ht="26.25" customHeight="1" x14ac:dyDescent="0.25">
      <c r="A37" s="11">
        <v>33</v>
      </c>
      <c r="B37" s="1" t="s">
        <v>68</v>
      </c>
      <c r="C37" s="3">
        <v>1000</v>
      </c>
      <c r="D37" s="13">
        <f>VLOOKUP(B37,'[1]Table 1'!$B$5:$O$62,4,0)</f>
        <v>1.1399999999999999</v>
      </c>
      <c r="E37" s="13">
        <f>G37</f>
        <v>1.218572</v>
      </c>
      <c r="F37" s="4">
        <v>1.1399999999999999</v>
      </c>
      <c r="G37" s="4">
        <v>1.218572</v>
      </c>
      <c r="H37" s="4">
        <v>7.8571999999999975E-2</v>
      </c>
      <c r="I37" s="4">
        <v>0</v>
      </c>
      <c r="J37" s="4">
        <v>0</v>
      </c>
      <c r="K37" s="4">
        <v>0</v>
      </c>
      <c r="L37" s="4">
        <v>5.0274000000000001</v>
      </c>
      <c r="M37" s="4">
        <v>5.1730308442389994</v>
      </c>
      <c r="N37" s="4">
        <v>0.23589618690264635</v>
      </c>
      <c r="O37" s="4">
        <v>0</v>
      </c>
      <c r="P37" s="4">
        <v>0</v>
      </c>
      <c r="Q37" s="4">
        <v>0</v>
      </c>
      <c r="R37" s="4">
        <v>0</v>
      </c>
      <c r="S37" s="4">
        <v>0</v>
      </c>
      <c r="T37" s="4">
        <v>0</v>
      </c>
      <c r="U37" s="4">
        <v>0</v>
      </c>
      <c r="V37" s="4">
        <v>0</v>
      </c>
      <c r="W37" s="4">
        <v>0</v>
      </c>
      <c r="X37" s="4">
        <v>5.0274000000000001</v>
      </c>
      <c r="Y37" s="4">
        <v>5.1730308442389994</v>
      </c>
      <c r="Z37" s="4">
        <v>0.1456308442389993</v>
      </c>
      <c r="AA37" s="32"/>
    </row>
    <row r="38" spans="1:27" ht="26.25" customHeight="1" x14ac:dyDescent="0.25">
      <c r="A38" s="11">
        <v>34</v>
      </c>
      <c r="B38" s="1" t="s">
        <v>69</v>
      </c>
      <c r="C38" s="3">
        <v>630</v>
      </c>
      <c r="D38" s="13">
        <f>VLOOKUP(B38,'[1]Table 1'!$B$5:$O$62,4,0)</f>
        <v>1.32</v>
      </c>
      <c r="E38" s="13">
        <f>VLOOKUP(B38,[2]JUNE!$A$4:$H$37,5,0)</f>
        <v>0.92493855871200004</v>
      </c>
      <c r="F38" s="4">
        <v>1.32</v>
      </c>
      <c r="G38" s="4">
        <v>0.96128899999999984</v>
      </c>
      <c r="H38" s="4">
        <v>-0.35871100000000011</v>
      </c>
      <c r="I38" s="4">
        <v>1.175</v>
      </c>
      <c r="J38" s="4">
        <v>0.92909999999999993</v>
      </c>
      <c r="K38" s="4">
        <v>-0.24590000000000009</v>
      </c>
      <c r="L38" s="4">
        <v>3.234</v>
      </c>
      <c r="M38" s="4">
        <v>2.7358260000000003</v>
      </c>
      <c r="N38" s="4">
        <v>-0.22478800220000006</v>
      </c>
      <c r="O38" s="4">
        <v>0</v>
      </c>
      <c r="P38" s="4">
        <v>0</v>
      </c>
      <c r="Q38" s="4">
        <v>0</v>
      </c>
      <c r="R38" s="4">
        <v>0</v>
      </c>
      <c r="S38" s="4">
        <v>0</v>
      </c>
      <c r="T38" s="4">
        <v>0</v>
      </c>
      <c r="U38" s="4">
        <v>0</v>
      </c>
      <c r="V38" s="4">
        <v>0</v>
      </c>
      <c r="W38" s="4">
        <v>0</v>
      </c>
      <c r="X38" s="4">
        <v>4.4089999999999998</v>
      </c>
      <c r="Y38" s="4">
        <v>3.6649260000000004</v>
      </c>
      <c r="Z38" s="4">
        <v>-0.74407399999999946</v>
      </c>
      <c r="AA38" s="32"/>
    </row>
    <row r="39" spans="1:27" ht="26.25" customHeight="1" x14ac:dyDescent="0.25">
      <c r="A39" s="11">
        <v>35</v>
      </c>
      <c r="B39" s="1" t="s">
        <v>70</v>
      </c>
      <c r="C39" s="3">
        <v>840</v>
      </c>
      <c r="D39" s="13">
        <f>VLOOKUP(B39,'[1]Table 1'!$B$5:$O$62,4,0)</f>
        <v>0.91</v>
      </c>
      <c r="E39" s="13">
        <f>VLOOKUP(B39,[2]JUNE!$A$4:$H$37,5,0)</f>
        <v>0.83823899759999998</v>
      </c>
      <c r="F39" s="4">
        <v>0.90999999999999992</v>
      </c>
      <c r="G39" s="4">
        <v>0.81713899999999984</v>
      </c>
      <c r="H39" s="4">
        <v>-9.2861000000000082E-2</v>
      </c>
      <c r="I39" s="4">
        <v>2.2666666666666666</v>
      </c>
      <c r="J39" s="4">
        <v>1.7907399999999998</v>
      </c>
      <c r="K39" s="4">
        <v>-0.47592666666666694</v>
      </c>
      <c r="L39" s="4">
        <v>2.3879000000000001</v>
      </c>
      <c r="M39" s="4">
        <v>2.4775639999999997</v>
      </c>
      <c r="N39" s="4">
        <v>0.13442076919999979</v>
      </c>
      <c r="O39" s="4">
        <v>0</v>
      </c>
      <c r="P39" s="4">
        <v>0</v>
      </c>
      <c r="Q39" s="4">
        <v>0</v>
      </c>
      <c r="R39" s="4">
        <v>0</v>
      </c>
      <c r="S39" s="4">
        <v>0</v>
      </c>
      <c r="T39" s="4">
        <v>0</v>
      </c>
      <c r="U39" s="4">
        <v>0</v>
      </c>
      <c r="V39" s="4">
        <v>0</v>
      </c>
      <c r="W39" s="4">
        <v>0</v>
      </c>
      <c r="X39" s="4">
        <v>4.6545666666666667</v>
      </c>
      <c r="Y39" s="4">
        <v>4.2683039999999997</v>
      </c>
      <c r="Z39" s="4">
        <v>-0.38626266666666709</v>
      </c>
      <c r="AA39" s="32"/>
    </row>
    <row r="40" spans="1:27" ht="26.25" customHeight="1" x14ac:dyDescent="0.25">
      <c r="A40" s="11">
        <v>36</v>
      </c>
      <c r="B40" s="1" t="s">
        <v>71</v>
      </c>
      <c r="C40" s="12"/>
      <c r="D40" s="13">
        <f>VLOOKUP(B40,'[1]Table 1'!$B$5:$O$62,4,0)</f>
        <v>20.68</v>
      </c>
      <c r="E40" s="13">
        <f>G40</f>
        <v>19.6087174</v>
      </c>
      <c r="F40" s="4">
        <v>20.68</v>
      </c>
      <c r="G40" s="4">
        <v>19.6087174</v>
      </c>
      <c r="H40" s="4">
        <v>-1.0712826000000018</v>
      </c>
      <c r="I40" s="4">
        <v>26.416666666666668</v>
      </c>
      <c r="J40" s="4">
        <v>31.118653999999999</v>
      </c>
      <c r="K40" s="4">
        <v>4.7019873333333306</v>
      </c>
      <c r="L40" s="4">
        <v>59.558400000000006</v>
      </c>
      <c r="M40" s="4">
        <v>88.606446691399981</v>
      </c>
      <c r="N40" s="4">
        <v>19.924011116132409</v>
      </c>
      <c r="O40" s="4">
        <v>0</v>
      </c>
      <c r="P40" s="4">
        <v>0</v>
      </c>
      <c r="Q40" s="4">
        <v>0</v>
      </c>
      <c r="R40" s="4">
        <v>0</v>
      </c>
      <c r="S40" s="4">
        <v>0</v>
      </c>
      <c r="T40" s="4">
        <v>0</v>
      </c>
      <c r="U40" s="4">
        <v>0</v>
      </c>
      <c r="V40" s="4">
        <v>0</v>
      </c>
      <c r="W40" s="4">
        <v>0</v>
      </c>
      <c r="X40" s="4">
        <v>85.975066666666677</v>
      </c>
      <c r="Y40" s="4">
        <v>119.72510069139997</v>
      </c>
      <c r="Z40" s="4">
        <v>33.750034024733296</v>
      </c>
      <c r="AA40" s="32"/>
    </row>
    <row r="41" spans="1:27" s="20" customFormat="1" ht="26.25" customHeight="1" x14ac:dyDescent="0.25">
      <c r="A41" s="15">
        <v>37</v>
      </c>
      <c r="B41" s="2" t="s">
        <v>13</v>
      </c>
      <c r="C41" s="16">
        <v>17760</v>
      </c>
      <c r="D41" s="17">
        <f>SUM(D24:D40)</f>
        <v>907.26999999999987</v>
      </c>
      <c r="E41" s="17">
        <f>SUM(E24:E40)</f>
        <v>1165.5580137694265</v>
      </c>
      <c r="F41" s="18">
        <v>907.2639999999999</v>
      </c>
      <c r="G41" s="18">
        <v>1000.0668333999997</v>
      </c>
      <c r="H41" s="18">
        <v>92.802833399999926</v>
      </c>
      <c r="I41" s="18">
        <v>743.36666666666667</v>
      </c>
      <c r="J41" s="18">
        <v>1186.0596720000001</v>
      </c>
      <c r="K41" s="18">
        <v>442.6930053333333</v>
      </c>
      <c r="L41" s="18">
        <v>2543.1090000000004</v>
      </c>
      <c r="M41" s="18">
        <v>4082.4881015356382</v>
      </c>
      <c r="N41" s="18">
        <v>1038.0900098902348</v>
      </c>
      <c r="O41" s="18">
        <v>0</v>
      </c>
      <c r="P41" s="18">
        <v>-3.9100699999999993</v>
      </c>
      <c r="Q41" s="18">
        <v>-2.4449667709999998</v>
      </c>
      <c r="R41" s="18">
        <v>0</v>
      </c>
      <c r="S41" s="18">
        <v>0</v>
      </c>
      <c r="T41" s="18">
        <v>0</v>
      </c>
      <c r="U41" s="18">
        <v>0</v>
      </c>
      <c r="V41" s="18">
        <v>7.0505409999999999</v>
      </c>
      <c r="W41" s="18">
        <v>7.0505409999999999</v>
      </c>
      <c r="X41" s="18">
        <v>3286.4756666666672</v>
      </c>
      <c r="Y41" s="18">
        <v>5271.6882445356387</v>
      </c>
      <c r="Z41" s="18">
        <v>1985.2125778689715</v>
      </c>
      <c r="AA41" s="33"/>
    </row>
    <row r="42" spans="1:27" ht="26.25" customHeight="1" x14ac:dyDescent="0.25">
      <c r="A42" s="11">
        <v>38</v>
      </c>
      <c r="B42" s="1" t="s">
        <v>72</v>
      </c>
      <c r="C42" s="12">
        <v>152.66</v>
      </c>
      <c r="D42" s="13">
        <f>VLOOKUP(B42,'[1]Table 1'!$B$5:$O$62,4,0)</f>
        <v>22.55</v>
      </c>
      <c r="E42" s="13">
        <f>G42</f>
        <v>18.735509999999998</v>
      </c>
      <c r="F42" s="4">
        <v>22.549999999999997</v>
      </c>
      <c r="G42" s="4">
        <v>18.735509999999998</v>
      </c>
      <c r="H42" s="4">
        <v>-3.8144900000000019</v>
      </c>
      <c r="I42" s="4">
        <v>8.8833333333333329</v>
      </c>
      <c r="J42" s="4">
        <v>3.0788549999999999</v>
      </c>
      <c r="K42" s="4">
        <v>-5.8044783333333339</v>
      </c>
      <c r="L42" s="4">
        <v>114.554</v>
      </c>
      <c r="M42" s="4">
        <v>116.53421900000001</v>
      </c>
      <c r="N42" s="4">
        <v>1.9802189999999946</v>
      </c>
      <c r="O42" s="4">
        <v>0</v>
      </c>
      <c r="P42" s="4">
        <v>0</v>
      </c>
      <c r="Q42" s="4">
        <v>0</v>
      </c>
      <c r="R42" s="4">
        <v>0</v>
      </c>
      <c r="S42" s="4">
        <v>0</v>
      </c>
      <c r="T42" s="4">
        <v>0</v>
      </c>
      <c r="U42" s="4">
        <v>0</v>
      </c>
      <c r="V42" s="4">
        <v>0</v>
      </c>
      <c r="W42" s="4">
        <v>0</v>
      </c>
      <c r="X42" s="4">
        <v>123.43733333333333</v>
      </c>
      <c r="Y42" s="4">
        <v>119.61307400000001</v>
      </c>
      <c r="Z42" s="4">
        <v>-3.8242593333333161</v>
      </c>
      <c r="AA42" s="31" t="s">
        <v>111</v>
      </c>
    </row>
    <row r="43" spans="1:27" ht="26.25" customHeight="1" x14ac:dyDescent="0.25">
      <c r="A43" s="11">
        <v>39</v>
      </c>
      <c r="B43" s="1" t="s">
        <v>73</v>
      </c>
      <c r="C43" s="12">
        <v>2466.4259999999999</v>
      </c>
      <c r="D43" s="13">
        <f>VLOOKUP(B43,'[1]Table 1'!$B$5:$O$62,4,0)</f>
        <v>391.22</v>
      </c>
      <c r="E43" s="13">
        <f t="shared" ref="E43:E46" si="0">G43</f>
        <v>401.8347913833976</v>
      </c>
      <c r="F43" s="4">
        <v>391.22</v>
      </c>
      <c r="G43" s="4">
        <v>401.8347913833976</v>
      </c>
      <c r="H43" s="4">
        <v>10.614791383397645</v>
      </c>
      <c r="I43" s="4">
        <v>0</v>
      </c>
      <c r="J43" s="4">
        <v>0</v>
      </c>
      <c r="K43" s="4">
        <v>0</v>
      </c>
      <c r="L43" s="4">
        <v>1650.9484</v>
      </c>
      <c r="M43" s="4">
        <v>1688.1391023497999</v>
      </c>
      <c r="N43" s="4">
        <v>37.190702349799949</v>
      </c>
      <c r="O43" s="4">
        <v>0</v>
      </c>
      <c r="P43" s="4">
        <v>0</v>
      </c>
      <c r="Q43" s="4">
        <v>0</v>
      </c>
      <c r="R43" s="4">
        <v>0</v>
      </c>
      <c r="S43" s="4">
        <v>0</v>
      </c>
      <c r="T43" s="4">
        <v>0</v>
      </c>
      <c r="U43" s="4">
        <v>0</v>
      </c>
      <c r="V43" s="4">
        <v>11.450596999999998</v>
      </c>
      <c r="W43" s="4">
        <v>11.450596999999998</v>
      </c>
      <c r="X43" s="4">
        <v>1650.9484</v>
      </c>
      <c r="Y43" s="4">
        <v>1699.5896993498</v>
      </c>
      <c r="Z43" s="4">
        <v>48.641299349799965</v>
      </c>
      <c r="AA43" s="32"/>
    </row>
    <row r="44" spans="1:27" ht="26.25" customHeight="1" x14ac:dyDescent="0.25">
      <c r="A44" s="11">
        <v>40</v>
      </c>
      <c r="B44" s="1" t="s">
        <v>74</v>
      </c>
      <c r="C44" s="12">
        <v>3688</v>
      </c>
      <c r="D44" s="13">
        <f>VLOOKUP(B44,'[1]Table 1'!$B$5:$O$62,4,0)</f>
        <v>936.93</v>
      </c>
      <c r="E44" s="13">
        <f t="shared" si="0"/>
        <v>1148.3555565326631</v>
      </c>
      <c r="F44" s="4">
        <v>936.93</v>
      </c>
      <c r="G44" s="4">
        <v>1148.3555565326631</v>
      </c>
      <c r="H44" s="4">
        <v>211.42555653266299</v>
      </c>
      <c r="I44" s="4">
        <v>0</v>
      </c>
      <c r="J44" s="4">
        <v>0</v>
      </c>
      <c r="K44" s="4">
        <v>0</v>
      </c>
      <c r="L44" s="4">
        <v>4337.9858999999997</v>
      </c>
      <c r="M44" s="4">
        <v>5434.5482542163327</v>
      </c>
      <c r="N44" s="4">
        <v>1096.562354216333</v>
      </c>
      <c r="O44" s="4">
        <v>0</v>
      </c>
      <c r="P44" s="4">
        <v>0</v>
      </c>
      <c r="Q44" s="4">
        <v>0</v>
      </c>
      <c r="R44" s="4">
        <v>0</v>
      </c>
      <c r="S44" s="4">
        <v>0</v>
      </c>
      <c r="T44" s="4">
        <v>0</v>
      </c>
      <c r="U44" s="4">
        <v>0</v>
      </c>
      <c r="V44" s="4">
        <v>0</v>
      </c>
      <c r="W44" s="4">
        <v>0</v>
      </c>
      <c r="X44" s="4">
        <v>4337.9858999999997</v>
      </c>
      <c r="Y44" s="4">
        <v>5434.5482542163327</v>
      </c>
      <c r="Z44" s="4">
        <v>1096.562354216333</v>
      </c>
      <c r="AA44" s="32"/>
    </row>
    <row r="45" spans="1:27" ht="26.25" customHeight="1" x14ac:dyDescent="0.25">
      <c r="A45" s="11">
        <v>41</v>
      </c>
      <c r="B45" s="1" t="s">
        <v>75</v>
      </c>
      <c r="C45" s="12">
        <v>39.200000000000003</v>
      </c>
      <c r="D45" s="13">
        <f>VLOOKUP(B45,'[1]Table 1'!$B$5:$O$62,4,0)</f>
        <v>2.52</v>
      </c>
      <c r="E45" s="13">
        <f t="shared" si="0"/>
        <v>2.9086120000000086</v>
      </c>
      <c r="F45" s="4">
        <v>2.52</v>
      </c>
      <c r="G45" s="4">
        <v>2.9086120000000086</v>
      </c>
      <c r="H45" s="4">
        <v>0.3886120000000084</v>
      </c>
      <c r="I45" s="4">
        <v>0</v>
      </c>
      <c r="J45" s="4">
        <v>0</v>
      </c>
      <c r="K45" s="4">
        <v>0</v>
      </c>
      <c r="L45" s="4">
        <v>27.115200000000002</v>
      </c>
      <c r="M45" s="4">
        <v>31.515513283098787</v>
      </c>
      <c r="N45" s="4">
        <v>4.4003132830987894</v>
      </c>
      <c r="O45" s="4">
        <v>0</v>
      </c>
      <c r="P45" s="4">
        <v>0</v>
      </c>
      <c r="Q45" s="4">
        <v>0</v>
      </c>
      <c r="R45" s="4">
        <v>0</v>
      </c>
      <c r="S45" s="4">
        <v>0</v>
      </c>
      <c r="T45" s="4">
        <v>0</v>
      </c>
      <c r="U45" s="4">
        <v>0</v>
      </c>
      <c r="V45" s="4">
        <v>0.67711599999999994</v>
      </c>
      <c r="W45" s="4">
        <v>0.67711599999999994</v>
      </c>
      <c r="X45" s="4">
        <v>27.115200000000002</v>
      </c>
      <c r="Y45" s="4">
        <v>32.192629283098789</v>
      </c>
      <c r="Z45" s="4">
        <v>5.0774292830987875</v>
      </c>
      <c r="AA45" s="32"/>
    </row>
    <row r="46" spans="1:27" ht="26.25" customHeight="1" x14ac:dyDescent="0.25">
      <c r="A46" s="11">
        <v>42</v>
      </c>
      <c r="B46" s="1" t="s">
        <v>76</v>
      </c>
      <c r="C46" s="12">
        <v>1250</v>
      </c>
      <c r="D46" s="13">
        <f>VLOOKUP(B46,'[1]Table 1'!$B$5:$O$62,4,0)</f>
        <v>231.21</v>
      </c>
      <c r="E46" s="13">
        <f t="shared" si="0"/>
        <v>291.95139799999993</v>
      </c>
      <c r="F46" s="4">
        <v>231.2</v>
      </c>
      <c r="G46" s="4">
        <v>291.95139799999993</v>
      </c>
      <c r="H46" s="4">
        <v>60.751397999999973</v>
      </c>
      <c r="I46" s="4">
        <v>0</v>
      </c>
      <c r="J46" s="4">
        <v>0</v>
      </c>
      <c r="K46" s="4">
        <v>0</v>
      </c>
      <c r="L46" s="4">
        <v>1014.9679999999998</v>
      </c>
      <c r="M46" s="4">
        <v>1301.6404499999999</v>
      </c>
      <c r="N46" s="4">
        <v>286.67245000000003</v>
      </c>
      <c r="O46" s="4">
        <v>0</v>
      </c>
      <c r="P46" s="4">
        <v>0</v>
      </c>
      <c r="Q46" s="4">
        <v>0</v>
      </c>
      <c r="R46" s="4">
        <v>0</v>
      </c>
      <c r="S46" s="4">
        <v>0</v>
      </c>
      <c r="T46" s="4">
        <v>0</v>
      </c>
      <c r="U46" s="4">
        <v>0</v>
      </c>
      <c r="V46" s="4">
        <v>7.5008999999999992E-2</v>
      </c>
      <c r="W46" s="4">
        <v>7.5008999999999992E-2</v>
      </c>
      <c r="X46" s="4">
        <v>1014.9679999999998</v>
      </c>
      <c r="Y46" s="4">
        <v>1301.7154589999998</v>
      </c>
      <c r="Z46" s="4">
        <v>286.74745899999994</v>
      </c>
      <c r="AA46" s="32"/>
    </row>
    <row r="47" spans="1:27" s="20" customFormat="1" ht="26.25" customHeight="1" x14ac:dyDescent="0.25">
      <c r="A47" s="15">
        <v>43</v>
      </c>
      <c r="B47" s="2" t="s">
        <v>77</v>
      </c>
      <c r="C47" s="16">
        <v>7596.2859999999991</v>
      </c>
      <c r="D47" s="17">
        <f>SUM(D42:D46)</f>
        <v>1584.43</v>
      </c>
      <c r="E47" s="17">
        <f>SUM(E42:E46)</f>
        <v>1863.7858679160604</v>
      </c>
      <c r="F47" s="18">
        <v>1584.42</v>
      </c>
      <c r="G47" s="18">
        <v>1863.7858679160606</v>
      </c>
      <c r="H47" s="18">
        <v>279.36586791606061</v>
      </c>
      <c r="I47" s="18">
        <v>8.8833333333333329</v>
      </c>
      <c r="J47" s="18">
        <v>3.0788549999999999</v>
      </c>
      <c r="K47" s="18">
        <v>-5.8044783333333339</v>
      </c>
      <c r="L47" s="18">
        <v>7145.5715</v>
      </c>
      <c r="M47" s="18">
        <v>8572.3775388492322</v>
      </c>
      <c r="N47" s="18">
        <v>1426.8060388492318</v>
      </c>
      <c r="O47" s="18">
        <v>0</v>
      </c>
      <c r="P47" s="18">
        <v>0</v>
      </c>
      <c r="Q47" s="18">
        <v>0</v>
      </c>
      <c r="R47" s="18">
        <v>0</v>
      </c>
      <c r="S47" s="18">
        <v>0</v>
      </c>
      <c r="T47" s="18">
        <v>0</v>
      </c>
      <c r="U47" s="18">
        <v>0</v>
      </c>
      <c r="V47" s="18">
        <v>12.202721999999998</v>
      </c>
      <c r="W47" s="18">
        <v>12.202721999999998</v>
      </c>
      <c r="X47" s="18">
        <v>7154.4548333333332</v>
      </c>
      <c r="Y47" s="18">
        <v>8587.659115849232</v>
      </c>
      <c r="Z47" s="18">
        <v>1433.2042825158987</v>
      </c>
      <c r="AA47" s="33"/>
    </row>
    <row r="48" spans="1:27" ht="26.25" customHeight="1" x14ac:dyDescent="0.25">
      <c r="A48" s="11">
        <v>44</v>
      </c>
      <c r="B48" s="1" t="s">
        <v>78</v>
      </c>
      <c r="C48" s="12">
        <v>1600</v>
      </c>
      <c r="D48" s="13">
        <f>VLOOKUP(B48,'[1]Table 1'!$B$5:$O$62,4,0)</f>
        <v>668.99</v>
      </c>
      <c r="E48" s="13">
        <f>VLOOKUP(B48,[2]JUNE!$A$4:$H$37,5,0)</f>
        <v>530.37388800000008</v>
      </c>
      <c r="F48" s="4">
        <v>668.99</v>
      </c>
      <c r="G48" s="4">
        <v>530.63499999999999</v>
      </c>
      <c r="H48" s="4">
        <v>-138.35500000000005</v>
      </c>
      <c r="I48" s="4">
        <v>1024.0583333333334</v>
      </c>
      <c r="J48" s="4">
        <v>593.23579599999994</v>
      </c>
      <c r="K48" s="4">
        <v>-430.82253733333334</v>
      </c>
      <c r="L48" s="4">
        <v>2100.6286</v>
      </c>
      <c r="M48" s="4">
        <v>2262.1131879999998</v>
      </c>
      <c r="N48" s="4">
        <v>161.48458799999969</v>
      </c>
      <c r="O48" s="4">
        <v>0</v>
      </c>
      <c r="P48" s="4">
        <v>0</v>
      </c>
      <c r="Q48" s="4">
        <v>0</v>
      </c>
      <c r="R48" s="4">
        <v>0</v>
      </c>
      <c r="S48" s="4">
        <v>0</v>
      </c>
      <c r="T48" s="4">
        <v>0</v>
      </c>
      <c r="U48" s="4">
        <v>0</v>
      </c>
      <c r="V48" s="4">
        <v>0</v>
      </c>
      <c r="W48" s="4">
        <v>0</v>
      </c>
      <c r="X48" s="4">
        <v>3124.6869333333334</v>
      </c>
      <c r="Y48" s="4">
        <v>2855.3489839999997</v>
      </c>
      <c r="Z48" s="4">
        <v>-269.33794933333365</v>
      </c>
      <c r="AA48" s="34" t="s">
        <v>106</v>
      </c>
    </row>
    <row r="49" spans="1:27" ht="26.25" customHeight="1" x14ac:dyDescent="0.25">
      <c r="A49" s="11">
        <v>45</v>
      </c>
      <c r="B49" s="1" t="s">
        <v>79</v>
      </c>
      <c r="C49" s="12">
        <v>600</v>
      </c>
      <c r="D49" s="13">
        <f>VLOOKUP(B49,'[1]Table 1'!$B$5:$O$62,4,0)</f>
        <v>511.79</v>
      </c>
      <c r="E49" s="13">
        <f>VLOOKUP(B49,[2]JUNE!$A$4:$H$37,5,0)</f>
        <v>394.94520000000006</v>
      </c>
      <c r="F49" s="4">
        <v>511.79</v>
      </c>
      <c r="G49" s="4">
        <v>394.70849999999996</v>
      </c>
      <c r="H49" s="4">
        <v>-117.08150000000003</v>
      </c>
      <c r="I49" s="4">
        <v>690.91666666666674</v>
      </c>
      <c r="J49" s="4">
        <v>591.34338200000002</v>
      </c>
      <c r="K49" s="4">
        <v>-99.573284666666723</v>
      </c>
      <c r="L49" s="4">
        <v>1607.0206000000003</v>
      </c>
      <c r="M49" s="4">
        <v>1682.6423349999998</v>
      </c>
      <c r="N49" s="4">
        <v>75.621734999999717</v>
      </c>
      <c r="O49" s="4">
        <v>0</v>
      </c>
      <c r="P49" s="4">
        <v>0</v>
      </c>
      <c r="Q49" s="4">
        <v>0</v>
      </c>
      <c r="R49" s="4">
        <v>0</v>
      </c>
      <c r="S49" s="4">
        <v>0</v>
      </c>
      <c r="T49" s="4">
        <v>0</v>
      </c>
      <c r="U49" s="4">
        <v>0</v>
      </c>
      <c r="V49" s="4">
        <v>0</v>
      </c>
      <c r="W49" s="4">
        <v>0</v>
      </c>
      <c r="X49" s="4">
        <v>2297.9372666666668</v>
      </c>
      <c r="Y49" s="4">
        <v>2273.9857169999996</v>
      </c>
      <c r="Z49" s="4">
        <v>-23.951549666667233</v>
      </c>
      <c r="AA49" s="34"/>
    </row>
    <row r="50" spans="1:27" ht="26.25" customHeight="1" x14ac:dyDescent="0.25">
      <c r="A50" s="11">
        <v>46</v>
      </c>
      <c r="B50" s="1" t="s">
        <v>8</v>
      </c>
      <c r="C50" s="12">
        <v>216</v>
      </c>
      <c r="D50" s="13">
        <f>VLOOKUP(B50,'[1]Table 1'!$B$5:$O$62,4,0)</f>
        <v>44.55</v>
      </c>
      <c r="E50" s="13">
        <v>0</v>
      </c>
      <c r="F50" s="4">
        <v>44.56</v>
      </c>
      <c r="G50" s="4">
        <v>-0.42984699999999998</v>
      </c>
      <c r="H50" s="4">
        <v>-44.989846999999997</v>
      </c>
      <c r="I50" s="4">
        <v>18.266666666666666</v>
      </c>
      <c r="J50" s="4">
        <v>6.5718399999999999</v>
      </c>
      <c r="K50" s="4">
        <v>-11.694826666666668</v>
      </c>
      <c r="L50" s="4">
        <v>200.52</v>
      </c>
      <c r="M50" s="4">
        <v>0</v>
      </c>
      <c r="N50" s="4">
        <v>-200.52</v>
      </c>
      <c r="O50" s="4">
        <v>0</v>
      </c>
      <c r="P50" s="4">
        <v>0</v>
      </c>
      <c r="Q50" s="4">
        <v>0</v>
      </c>
      <c r="R50" s="4">
        <v>0</v>
      </c>
      <c r="S50" s="4">
        <v>0</v>
      </c>
      <c r="T50" s="4">
        <v>0</v>
      </c>
      <c r="U50" s="4">
        <v>0</v>
      </c>
      <c r="V50" s="4">
        <v>0</v>
      </c>
      <c r="W50" s="4">
        <v>0</v>
      </c>
      <c r="X50" s="4">
        <v>218.78666666666669</v>
      </c>
      <c r="Y50" s="4">
        <v>6.5718399999999999</v>
      </c>
      <c r="Z50" s="4">
        <v>-212.21482666666668</v>
      </c>
      <c r="AA50" s="34"/>
    </row>
    <row r="51" spans="1:27" ht="26.25" customHeight="1" x14ac:dyDescent="0.2">
      <c r="A51" s="11">
        <v>47</v>
      </c>
      <c r="B51" s="23" t="s">
        <v>14</v>
      </c>
      <c r="C51" s="12"/>
      <c r="D51" s="13"/>
      <c r="E51" s="13"/>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34"/>
    </row>
    <row r="52" spans="1:27" ht="26.25" customHeight="1" x14ac:dyDescent="0.25">
      <c r="A52" s="15">
        <v>48</v>
      </c>
      <c r="B52" s="2" t="s">
        <v>80</v>
      </c>
      <c r="C52" s="16">
        <v>2416</v>
      </c>
      <c r="D52" s="13">
        <f>SUM(D48:D51)</f>
        <v>1225.33</v>
      </c>
      <c r="E52" s="17">
        <f>SUM(E48:E51)</f>
        <v>925.31908800000019</v>
      </c>
      <c r="F52" s="18">
        <v>1225.3399999999999</v>
      </c>
      <c r="G52" s="18">
        <v>924.91365299999995</v>
      </c>
      <c r="H52" s="18">
        <v>-300.42634700000008</v>
      </c>
      <c r="I52" s="18">
        <v>1733.2416666666668</v>
      </c>
      <c r="J52" s="18">
        <v>1191.151018</v>
      </c>
      <c r="K52" s="18">
        <v>-542.09064866666677</v>
      </c>
      <c r="L52" s="18">
        <v>3908.1692000000003</v>
      </c>
      <c r="M52" s="18">
        <v>3944.7555229999998</v>
      </c>
      <c r="N52" s="18">
        <v>36.586322999999396</v>
      </c>
      <c r="O52" s="18">
        <v>0</v>
      </c>
      <c r="P52" s="18">
        <v>0</v>
      </c>
      <c r="Q52" s="18">
        <v>0</v>
      </c>
      <c r="R52" s="18">
        <v>0</v>
      </c>
      <c r="S52" s="18">
        <v>0</v>
      </c>
      <c r="T52" s="18">
        <v>0</v>
      </c>
      <c r="U52" s="18">
        <v>0</v>
      </c>
      <c r="V52" s="18">
        <v>0</v>
      </c>
      <c r="W52" s="18">
        <v>0</v>
      </c>
      <c r="X52" s="18">
        <v>5641.4108666666671</v>
      </c>
      <c r="Y52" s="18">
        <v>5135.9065409999994</v>
      </c>
      <c r="Z52" s="18">
        <v>-505.50432566666757</v>
      </c>
      <c r="AA52" s="34"/>
    </row>
    <row r="53" spans="1:27" ht="26.25" customHeight="1" x14ac:dyDescent="0.25">
      <c r="A53" s="11">
        <v>49</v>
      </c>
      <c r="B53" s="1" t="s">
        <v>113</v>
      </c>
      <c r="C53" s="12">
        <v>230.55</v>
      </c>
      <c r="D53" s="13">
        <f>VLOOKUP(B53,'[1]Table 1'!$B$5:$O$62,4,0)</f>
        <v>142.66999999999999</v>
      </c>
      <c r="E53" s="13">
        <f>VLOOKUP(B53,[2]JUNE!$A$4:$H$37,5,0)</f>
        <v>160.25253840000002</v>
      </c>
      <c r="F53" s="4">
        <v>142.68</v>
      </c>
      <c r="G53" s="4">
        <v>154.16994499999998</v>
      </c>
      <c r="H53" s="4">
        <v>11.489944999999999</v>
      </c>
      <c r="I53" s="4">
        <v>224.55</v>
      </c>
      <c r="J53" s="4">
        <v>217.99424699999997</v>
      </c>
      <c r="K53" s="4">
        <v>-6.5557530000000099</v>
      </c>
      <c r="L53" s="4">
        <v>319.60320000000002</v>
      </c>
      <c r="M53" s="4">
        <v>377.716365</v>
      </c>
      <c r="N53" s="4">
        <v>58.113164999999938</v>
      </c>
      <c r="O53" s="4">
        <v>0</v>
      </c>
      <c r="P53" s="4">
        <v>4.7896309999999991</v>
      </c>
      <c r="Q53" s="4">
        <v>4.7896309999999991</v>
      </c>
      <c r="R53" s="4">
        <v>0</v>
      </c>
      <c r="S53" s="4">
        <v>0</v>
      </c>
      <c r="T53" s="4">
        <v>0</v>
      </c>
      <c r="U53" s="4">
        <v>0</v>
      </c>
      <c r="V53" s="4">
        <v>46.362748999999994</v>
      </c>
      <c r="W53" s="4">
        <v>46.362748999999994</v>
      </c>
      <c r="X53" s="4">
        <v>544.15319999999997</v>
      </c>
      <c r="Y53" s="4">
        <v>646.86299199999996</v>
      </c>
      <c r="Z53" s="4">
        <v>102.70979199999999</v>
      </c>
      <c r="AA53" s="34"/>
    </row>
    <row r="54" spans="1:27" ht="26.25" customHeight="1" x14ac:dyDescent="0.25">
      <c r="A54" s="11">
        <v>50</v>
      </c>
      <c r="B54" s="1" t="s">
        <v>81</v>
      </c>
      <c r="C54" s="12">
        <v>625</v>
      </c>
      <c r="D54" s="13">
        <f>VLOOKUP(B54,'[1]Table 1'!$B$5:$O$62,4,0)</f>
        <v>375.03</v>
      </c>
      <c r="E54" s="13">
        <f>G54</f>
        <v>255.59999999999997</v>
      </c>
      <c r="F54" s="4">
        <v>375.03</v>
      </c>
      <c r="G54" s="4">
        <v>255.59999999999997</v>
      </c>
      <c r="H54" s="4">
        <v>-119.43000000000002</v>
      </c>
      <c r="I54" s="4">
        <v>599.06666666666661</v>
      </c>
      <c r="J54" s="4">
        <v>399.16800000000001</v>
      </c>
      <c r="K54" s="4">
        <v>-199.89866666666666</v>
      </c>
      <c r="L54" s="4">
        <v>813.81510000000003</v>
      </c>
      <c r="M54" s="4">
        <v>605.19599999999991</v>
      </c>
      <c r="N54" s="4">
        <v>-208.61910000000006</v>
      </c>
      <c r="O54" s="4">
        <v>0</v>
      </c>
      <c r="P54" s="4">
        <v>22.175999999999998</v>
      </c>
      <c r="Q54" s="4">
        <v>22.175999999999998</v>
      </c>
      <c r="R54" s="4">
        <v>0</v>
      </c>
      <c r="S54" s="4">
        <v>0</v>
      </c>
      <c r="T54" s="4">
        <v>0</v>
      </c>
      <c r="U54" s="4">
        <v>0</v>
      </c>
      <c r="V54" s="4">
        <v>0</v>
      </c>
      <c r="W54" s="4">
        <v>0</v>
      </c>
      <c r="X54" s="4">
        <v>1412.8817666666666</v>
      </c>
      <c r="Y54" s="4">
        <v>1026.54</v>
      </c>
      <c r="Z54" s="4">
        <v>-386.34176666666667</v>
      </c>
      <c r="AA54" s="34"/>
    </row>
    <row r="55" spans="1:27" ht="26.25" customHeight="1" x14ac:dyDescent="0.25">
      <c r="A55" s="11">
        <v>51</v>
      </c>
      <c r="B55" s="1" t="s">
        <v>82</v>
      </c>
      <c r="C55" s="12">
        <v>1040</v>
      </c>
      <c r="D55" s="13">
        <f>VLOOKUP(B55,'[1]Table 1'!$B$5:$O$62,4,0)</f>
        <v>559</v>
      </c>
      <c r="E55" s="13">
        <f>VLOOKUP(B55,[2]JUNE!$A$4:$H$37,5,0)</f>
        <v>510.46463520000003</v>
      </c>
      <c r="F55" s="4">
        <v>559</v>
      </c>
      <c r="G55" s="4">
        <v>463.577</v>
      </c>
      <c r="H55" s="4">
        <v>-95.42300000000003</v>
      </c>
      <c r="I55" s="4">
        <v>786.66666666666674</v>
      </c>
      <c r="J55" s="4">
        <v>739.60261500000001</v>
      </c>
      <c r="K55" s="4">
        <v>-47.064051666666728</v>
      </c>
      <c r="L55" s="4">
        <v>1570.79</v>
      </c>
      <c r="M55" s="4">
        <v>1639.2338329999998</v>
      </c>
      <c r="N55" s="4">
        <v>68.443832999999699</v>
      </c>
      <c r="O55" s="4">
        <v>0</v>
      </c>
      <c r="P55" s="4">
        <v>0</v>
      </c>
      <c r="Q55" s="4">
        <v>0</v>
      </c>
      <c r="R55" s="4">
        <v>0</v>
      </c>
      <c r="S55" s="4">
        <v>0</v>
      </c>
      <c r="T55" s="4">
        <v>0</v>
      </c>
      <c r="U55" s="4">
        <v>0</v>
      </c>
      <c r="V55" s="4">
        <v>0</v>
      </c>
      <c r="W55" s="4">
        <v>0</v>
      </c>
      <c r="X55" s="4">
        <v>2357.4566666666669</v>
      </c>
      <c r="Y55" s="4">
        <v>2378.836448</v>
      </c>
      <c r="Z55" s="4">
        <v>21.379781333333085</v>
      </c>
      <c r="AA55" s="34"/>
    </row>
    <row r="56" spans="1:27" s="20" customFormat="1" ht="26.25" customHeight="1" x14ac:dyDescent="0.25">
      <c r="A56" s="15">
        <v>52</v>
      </c>
      <c r="B56" s="2" t="s">
        <v>83</v>
      </c>
      <c r="C56" s="16">
        <v>1895.55</v>
      </c>
      <c r="D56" s="17">
        <f>SUM(D53:D55)</f>
        <v>1076.6999999999998</v>
      </c>
      <c r="E56" s="17">
        <f>SUM(E53:E55)</f>
        <v>926.31717359999993</v>
      </c>
      <c r="F56" s="18">
        <v>1076.71</v>
      </c>
      <c r="G56" s="18">
        <v>873.34694500000001</v>
      </c>
      <c r="H56" s="18">
        <v>-203.36305500000006</v>
      </c>
      <c r="I56" s="18">
        <v>1610.2833333333333</v>
      </c>
      <c r="J56" s="18">
        <v>1356.764862</v>
      </c>
      <c r="K56" s="18">
        <v>-253.51847133333339</v>
      </c>
      <c r="L56" s="18">
        <v>2704.2083000000002</v>
      </c>
      <c r="M56" s="18">
        <v>2622.1461979999995</v>
      </c>
      <c r="N56" s="18">
        <v>-82.062102000000436</v>
      </c>
      <c r="O56" s="18">
        <v>0</v>
      </c>
      <c r="P56" s="18">
        <v>26.965630999999995</v>
      </c>
      <c r="Q56" s="18">
        <v>26.965630999999995</v>
      </c>
      <c r="R56" s="18">
        <v>0</v>
      </c>
      <c r="S56" s="18">
        <v>0</v>
      </c>
      <c r="T56" s="18">
        <v>0</v>
      </c>
      <c r="U56" s="18">
        <v>0</v>
      </c>
      <c r="V56" s="18">
        <v>46.362748999999994</v>
      </c>
      <c r="W56" s="18">
        <v>46.362748999999994</v>
      </c>
      <c r="X56" s="18">
        <v>4314.4916333333331</v>
      </c>
      <c r="Y56" s="18">
        <v>4052.2394399999994</v>
      </c>
      <c r="Z56" s="18">
        <v>-262.25219333333371</v>
      </c>
      <c r="AA56" s="34"/>
    </row>
    <row r="57" spans="1:27" s="20" customFormat="1" ht="26.25" customHeight="1" x14ac:dyDescent="0.25">
      <c r="A57" s="15">
        <v>53</v>
      </c>
      <c r="B57" s="1" t="s">
        <v>84</v>
      </c>
      <c r="C57" s="11"/>
      <c r="D57" s="13"/>
      <c r="E57" s="13"/>
      <c r="F57" s="4">
        <v>0</v>
      </c>
      <c r="G57" s="4">
        <v>-4.0570059999999994</v>
      </c>
      <c r="H57" s="4">
        <v>-4.0570059999999994</v>
      </c>
      <c r="I57" s="4">
        <v>0</v>
      </c>
      <c r="J57" s="4">
        <v>0</v>
      </c>
      <c r="K57" s="4">
        <v>0</v>
      </c>
      <c r="L57" s="4">
        <v>0</v>
      </c>
      <c r="M57" s="4">
        <v>232.256933</v>
      </c>
      <c r="N57" s="4">
        <v>232.256933</v>
      </c>
      <c r="O57" s="4">
        <v>0</v>
      </c>
      <c r="P57" s="4">
        <v>0</v>
      </c>
      <c r="Q57" s="4">
        <v>0</v>
      </c>
      <c r="R57" s="4">
        <v>0</v>
      </c>
      <c r="S57" s="4">
        <v>0</v>
      </c>
      <c r="T57" s="4">
        <v>0</v>
      </c>
      <c r="U57" s="4">
        <v>0</v>
      </c>
      <c r="V57" s="4">
        <v>0</v>
      </c>
      <c r="W57" s="4">
        <v>0</v>
      </c>
      <c r="X57" s="4">
        <v>0</v>
      </c>
      <c r="Y57" s="4">
        <v>232.256933</v>
      </c>
      <c r="Z57" s="4">
        <v>232.256933</v>
      </c>
      <c r="AA57" s="24" t="s">
        <v>107</v>
      </c>
    </row>
    <row r="58" spans="1:27" ht="26.25" customHeight="1" x14ac:dyDescent="0.25">
      <c r="A58" s="11">
        <v>54</v>
      </c>
      <c r="B58" s="1" t="s">
        <v>85</v>
      </c>
      <c r="C58" s="11"/>
      <c r="D58" s="13"/>
      <c r="E58" s="13"/>
      <c r="F58" s="4">
        <v>0</v>
      </c>
      <c r="G58" s="4">
        <v>521.39198799999997</v>
      </c>
      <c r="H58" s="4">
        <v>521.39198799999997</v>
      </c>
      <c r="I58" s="4">
        <v>0</v>
      </c>
      <c r="J58" s="4">
        <v>164.49251599999997</v>
      </c>
      <c r="K58" s="4">
        <v>164.49251599999997</v>
      </c>
      <c r="L58" s="4">
        <v>0</v>
      </c>
      <c r="M58" s="4">
        <v>3280.6814689999992</v>
      </c>
      <c r="N58" s="4">
        <v>3280.6814689999992</v>
      </c>
      <c r="O58" s="4">
        <v>0</v>
      </c>
      <c r="P58" s="4">
        <v>0</v>
      </c>
      <c r="Q58" s="4">
        <v>0</v>
      </c>
      <c r="R58" s="4">
        <v>0</v>
      </c>
      <c r="S58" s="4">
        <v>0</v>
      </c>
      <c r="T58" s="4">
        <v>0</v>
      </c>
      <c r="U58" s="4">
        <v>0</v>
      </c>
      <c r="V58" s="4">
        <v>12.307564999999999</v>
      </c>
      <c r="W58" s="4">
        <v>12.307564999999999</v>
      </c>
      <c r="X58" s="4">
        <v>0</v>
      </c>
      <c r="Y58" s="4">
        <v>3457.4815499999991</v>
      </c>
      <c r="Z58" s="4">
        <v>3457.4815499999991</v>
      </c>
      <c r="AA58" s="36" t="s">
        <v>112</v>
      </c>
    </row>
    <row r="59" spans="1:27" ht="26.25" customHeight="1" x14ac:dyDescent="0.25">
      <c r="A59" s="11">
        <v>55</v>
      </c>
      <c r="B59" s="1" t="s">
        <v>86</v>
      </c>
      <c r="C59" s="11"/>
      <c r="D59" s="13"/>
      <c r="E59" s="13"/>
      <c r="F59" s="4">
        <v>0</v>
      </c>
      <c r="G59" s="4">
        <v>-50.751283000000001</v>
      </c>
      <c r="H59" s="4">
        <v>-50.751283000000001</v>
      </c>
      <c r="I59" s="4">
        <v>0</v>
      </c>
      <c r="J59" s="4">
        <v>0</v>
      </c>
      <c r="K59" s="4">
        <v>0</v>
      </c>
      <c r="L59" s="4">
        <v>0</v>
      </c>
      <c r="M59" s="4">
        <v>-247.11632499999999</v>
      </c>
      <c r="N59" s="4">
        <v>-247.11632499999999</v>
      </c>
      <c r="O59" s="4">
        <v>0</v>
      </c>
      <c r="P59" s="4">
        <v>0</v>
      </c>
      <c r="Q59" s="4">
        <v>0</v>
      </c>
      <c r="R59" s="4">
        <v>0</v>
      </c>
      <c r="S59" s="4">
        <v>0</v>
      </c>
      <c r="T59" s="4">
        <v>0</v>
      </c>
      <c r="U59" s="4">
        <v>0</v>
      </c>
      <c r="V59" s="4">
        <v>0</v>
      </c>
      <c r="W59" s="4">
        <v>0</v>
      </c>
      <c r="X59" s="4">
        <v>0</v>
      </c>
      <c r="Y59" s="4">
        <v>-247.11632499999999</v>
      </c>
      <c r="Z59" s="4">
        <v>-247.11632499999999</v>
      </c>
      <c r="AA59" s="37"/>
    </row>
    <row r="60" spans="1:27" ht="39" customHeight="1" x14ac:dyDescent="0.25">
      <c r="A60" s="11">
        <v>56</v>
      </c>
      <c r="B60" s="1" t="s">
        <v>87</v>
      </c>
      <c r="C60" s="11"/>
      <c r="D60" s="13"/>
      <c r="E60" s="13"/>
      <c r="F60" s="4">
        <v>177.7</v>
      </c>
      <c r="G60" s="4">
        <v>0</v>
      </c>
      <c r="H60" s="4">
        <v>0</v>
      </c>
      <c r="I60" s="4">
        <v>0</v>
      </c>
      <c r="J60" s="4">
        <v>0</v>
      </c>
      <c r="K60" s="4">
        <v>0</v>
      </c>
      <c r="L60" s="4">
        <v>767.66399999999999</v>
      </c>
      <c r="M60" s="4">
        <v>0</v>
      </c>
      <c r="N60" s="4">
        <v>-767.66399999999999</v>
      </c>
      <c r="O60" s="4">
        <v>0</v>
      </c>
      <c r="P60" s="4">
        <v>0</v>
      </c>
      <c r="Q60" s="4">
        <v>0</v>
      </c>
      <c r="R60" s="4">
        <v>0</v>
      </c>
      <c r="S60" s="4">
        <v>0</v>
      </c>
      <c r="T60" s="4">
        <v>0</v>
      </c>
      <c r="U60" s="4">
        <v>0</v>
      </c>
      <c r="V60" s="4">
        <v>0</v>
      </c>
      <c r="W60" s="4">
        <v>0</v>
      </c>
      <c r="X60" s="4">
        <v>767.66399999999999</v>
      </c>
      <c r="Y60" s="4">
        <v>0</v>
      </c>
      <c r="Z60" s="4">
        <v>-767.66399999999999</v>
      </c>
      <c r="AA60" s="37"/>
    </row>
    <row r="61" spans="1:27" ht="47.45" customHeight="1" x14ac:dyDescent="0.25">
      <c r="A61" s="11">
        <v>57</v>
      </c>
      <c r="B61" s="1" t="s">
        <v>88</v>
      </c>
      <c r="C61" s="11"/>
      <c r="D61" s="13"/>
      <c r="E61" s="13"/>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37"/>
    </row>
    <row r="62" spans="1:27" ht="26.25" customHeight="1" x14ac:dyDescent="0.25">
      <c r="A62" s="11">
        <v>58</v>
      </c>
      <c r="B62" s="1" t="s">
        <v>89</v>
      </c>
      <c r="C62" s="11"/>
      <c r="D62" s="13"/>
      <c r="E62" s="13"/>
      <c r="F62" s="4">
        <v>-177.7</v>
      </c>
      <c r="G62" s="4">
        <v>0</v>
      </c>
      <c r="H62" s="4">
        <v>177.7</v>
      </c>
      <c r="I62" s="4">
        <v>0</v>
      </c>
      <c r="J62" s="4">
        <v>0</v>
      </c>
      <c r="K62" s="4">
        <v>0</v>
      </c>
      <c r="L62" s="4">
        <v>-767.66399999999999</v>
      </c>
      <c r="M62" s="4">
        <v>0</v>
      </c>
      <c r="N62" s="4">
        <v>767.66399999999999</v>
      </c>
      <c r="O62" s="4">
        <v>0</v>
      </c>
      <c r="P62" s="4">
        <v>0</v>
      </c>
      <c r="Q62" s="4">
        <v>0</v>
      </c>
      <c r="R62" s="4">
        <v>0</v>
      </c>
      <c r="S62" s="4">
        <v>0</v>
      </c>
      <c r="T62" s="4">
        <v>0</v>
      </c>
      <c r="U62" s="4">
        <v>0</v>
      </c>
      <c r="V62" s="4">
        <v>0</v>
      </c>
      <c r="W62" s="4">
        <v>0</v>
      </c>
      <c r="X62" s="4">
        <v>-767.66399999999999</v>
      </c>
      <c r="Y62" s="4">
        <v>0</v>
      </c>
      <c r="Z62" s="4">
        <v>767.66399999999999</v>
      </c>
      <c r="AA62" s="37"/>
    </row>
    <row r="63" spans="1:27" ht="26.25" customHeight="1" x14ac:dyDescent="0.25">
      <c r="A63" s="11">
        <v>59</v>
      </c>
      <c r="B63" s="1" t="s">
        <v>90</v>
      </c>
      <c r="C63" s="11"/>
      <c r="D63" s="13"/>
      <c r="E63" s="13"/>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37"/>
    </row>
    <row r="64" spans="1:27" ht="26.25" customHeight="1" x14ac:dyDescent="0.25">
      <c r="A64" s="11">
        <v>60</v>
      </c>
      <c r="B64" s="1" t="s">
        <v>114</v>
      </c>
      <c r="C64" s="11"/>
      <c r="D64" s="13"/>
      <c r="E64" s="13"/>
      <c r="F64" s="4">
        <v>-11.61</v>
      </c>
      <c r="G64" s="4">
        <v>-44.897999999999996</v>
      </c>
      <c r="H64" s="4">
        <v>-33.287999999999997</v>
      </c>
      <c r="I64" s="4">
        <v>0</v>
      </c>
      <c r="J64" s="4">
        <v>0</v>
      </c>
      <c r="K64" s="4">
        <v>0</v>
      </c>
      <c r="L64" s="4">
        <v>-50.155200000000008</v>
      </c>
      <c r="M64" s="4">
        <v>-243.79613999999998</v>
      </c>
      <c r="N64" s="4">
        <v>-193.64094</v>
      </c>
      <c r="O64" s="4">
        <v>0</v>
      </c>
      <c r="P64" s="4">
        <v>0</v>
      </c>
      <c r="Q64" s="4">
        <v>0</v>
      </c>
      <c r="R64" s="4">
        <v>0</v>
      </c>
      <c r="S64" s="4">
        <v>0</v>
      </c>
      <c r="T64" s="4">
        <v>0</v>
      </c>
      <c r="U64" s="4">
        <v>0</v>
      </c>
      <c r="V64" s="4">
        <v>0</v>
      </c>
      <c r="W64" s="4">
        <v>0</v>
      </c>
      <c r="X64" s="4">
        <v>-50.155200000000008</v>
      </c>
      <c r="Y64" s="4">
        <v>-243.79613999999998</v>
      </c>
      <c r="Z64" s="4">
        <v>-193.64093999999997</v>
      </c>
      <c r="AA64" s="37"/>
    </row>
    <row r="65" spans="1:27" ht="26.25" customHeight="1" x14ac:dyDescent="0.25">
      <c r="A65" s="11">
        <v>61</v>
      </c>
      <c r="B65" s="2" t="s">
        <v>91</v>
      </c>
      <c r="C65" s="15">
        <v>0</v>
      </c>
      <c r="D65" s="17"/>
      <c r="E65" s="17"/>
      <c r="F65" s="18">
        <v>-11.61</v>
      </c>
      <c r="G65" s="18">
        <v>421.685699</v>
      </c>
      <c r="H65" s="18">
        <v>610.99569899999995</v>
      </c>
      <c r="I65" s="18">
        <v>0</v>
      </c>
      <c r="J65" s="18">
        <v>164.49251599999997</v>
      </c>
      <c r="K65" s="18">
        <v>164.49251599999997</v>
      </c>
      <c r="L65" s="18">
        <v>-50.155200000000008</v>
      </c>
      <c r="M65" s="18">
        <v>3022.0259369999994</v>
      </c>
      <c r="N65" s="18">
        <v>3072.1811369999987</v>
      </c>
      <c r="O65" s="18">
        <v>0</v>
      </c>
      <c r="P65" s="18">
        <v>0</v>
      </c>
      <c r="Q65" s="18">
        <v>0</v>
      </c>
      <c r="R65" s="18">
        <v>0</v>
      </c>
      <c r="S65" s="18">
        <v>0</v>
      </c>
      <c r="T65" s="18">
        <v>0</v>
      </c>
      <c r="U65" s="18">
        <v>0</v>
      </c>
      <c r="V65" s="18">
        <v>12.307564999999999</v>
      </c>
      <c r="W65" s="18">
        <v>12.307564999999999</v>
      </c>
      <c r="X65" s="18">
        <v>-50.155200000000008</v>
      </c>
      <c r="Y65" s="18">
        <v>3198.8260179999993</v>
      </c>
      <c r="Z65" s="18">
        <v>3248.9812179999994</v>
      </c>
      <c r="AA65" s="38"/>
    </row>
    <row r="66" spans="1:27" ht="26.25" customHeight="1" x14ac:dyDescent="0.25">
      <c r="A66" s="11">
        <v>62</v>
      </c>
      <c r="B66" s="1" t="s">
        <v>92</v>
      </c>
      <c r="C66" s="11"/>
      <c r="D66" s="13"/>
      <c r="E66" s="13"/>
      <c r="F66" s="4">
        <v>0</v>
      </c>
      <c r="G66" s="4">
        <v>0</v>
      </c>
      <c r="H66" s="4">
        <v>0</v>
      </c>
      <c r="I66" s="4">
        <v>2830.6916666666666</v>
      </c>
      <c r="J66" s="4">
        <v>2830.6920700000001</v>
      </c>
      <c r="K66" s="4">
        <v>4.0333333311082242E-4</v>
      </c>
      <c r="L66" s="4">
        <v>0</v>
      </c>
      <c r="M66" s="4">
        <v>0</v>
      </c>
      <c r="N66" s="4">
        <v>0</v>
      </c>
      <c r="O66" s="4">
        <v>0</v>
      </c>
      <c r="P66" s="4">
        <v>0</v>
      </c>
      <c r="Q66" s="4">
        <v>0</v>
      </c>
      <c r="R66" s="4">
        <v>0</v>
      </c>
      <c r="S66" s="4">
        <v>0</v>
      </c>
      <c r="T66" s="4">
        <v>0</v>
      </c>
      <c r="U66" s="4">
        <v>0</v>
      </c>
      <c r="V66" s="4">
        <v>0</v>
      </c>
      <c r="W66" s="4">
        <v>0</v>
      </c>
      <c r="X66" s="4">
        <v>2830.6916666666666</v>
      </c>
      <c r="Y66" s="4">
        <v>2830.6920700000001</v>
      </c>
      <c r="Z66" s="4">
        <v>4.0333333345188294E-4</v>
      </c>
      <c r="AA66" s="31" t="s">
        <v>108</v>
      </c>
    </row>
    <row r="67" spans="1:27" ht="26.25" customHeight="1" x14ac:dyDescent="0.25">
      <c r="A67" s="11">
        <v>63</v>
      </c>
      <c r="B67" s="1" t="s">
        <v>93</v>
      </c>
      <c r="C67" s="11"/>
      <c r="D67" s="13"/>
      <c r="E67" s="13"/>
      <c r="F67" s="4">
        <v>0</v>
      </c>
      <c r="G67" s="4">
        <v>0</v>
      </c>
      <c r="H67" s="4">
        <v>0</v>
      </c>
      <c r="I67" s="4">
        <v>63.308333333333337</v>
      </c>
      <c r="J67" s="4">
        <v>51.145255999999996</v>
      </c>
      <c r="K67" s="4">
        <v>-12.163077333333339</v>
      </c>
      <c r="L67" s="4">
        <v>0</v>
      </c>
      <c r="M67" s="4">
        <v>0</v>
      </c>
      <c r="N67" s="4">
        <v>0</v>
      </c>
      <c r="O67" s="4">
        <v>0</v>
      </c>
      <c r="P67" s="4">
        <v>0</v>
      </c>
      <c r="Q67" s="4">
        <v>0</v>
      </c>
      <c r="R67" s="4">
        <v>0</v>
      </c>
      <c r="S67" s="4">
        <v>0</v>
      </c>
      <c r="T67" s="4">
        <v>0</v>
      </c>
      <c r="U67" s="4">
        <v>0</v>
      </c>
      <c r="V67" s="4">
        <v>0</v>
      </c>
      <c r="W67" s="4">
        <v>0</v>
      </c>
      <c r="X67" s="4">
        <v>63.308333333333337</v>
      </c>
      <c r="Y67" s="4">
        <v>51.145255999999996</v>
      </c>
      <c r="Z67" s="4">
        <v>-12.163077333333341</v>
      </c>
      <c r="AA67" s="32"/>
    </row>
    <row r="68" spans="1:27" ht="26.25" customHeight="1" x14ac:dyDescent="0.25">
      <c r="A68" s="11">
        <v>64</v>
      </c>
      <c r="B68" s="1" t="s">
        <v>94</v>
      </c>
      <c r="C68" s="11"/>
      <c r="D68" s="13"/>
      <c r="E68" s="13"/>
      <c r="F68" s="4">
        <v>0</v>
      </c>
      <c r="G68" s="4">
        <v>0</v>
      </c>
      <c r="H68" s="4">
        <v>0</v>
      </c>
      <c r="I68" s="4">
        <v>1250</v>
      </c>
      <c r="J68" s="4">
        <v>957.22770300000002</v>
      </c>
      <c r="K68" s="4">
        <v>-292.77229700000009</v>
      </c>
      <c r="L68" s="4">
        <v>0</v>
      </c>
      <c r="M68" s="4">
        <v>0</v>
      </c>
      <c r="N68" s="4">
        <v>0</v>
      </c>
      <c r="O68" s="4">
        <v>0</v>
      </c>
      <c r="P68" s="4">
        <v>0</v>
      </c>
      <c r="Q68" s="4">
        <v>0</v>
      </c>
      <c r="R68" s="4">
        <v>0</v>
      </c>
      <c r="S68" s="4">
        <v>0</v>
      </c>
      <c r="T68" s="4">
        <v>0</v>
      </c>
      <c r="U68" s="4">
        <v>0</v>
      </c>
      <c r="V68" s="4">
        <v>0</v>
      </c>
      <c r="W68" s="4">
        <v>0</v>
      </c>
      <c r="X68" s="4">
        <v>1250</v>
      </c>
      <c r="Y68" s="4">
        <v>957.22770300000002</v>
      </c>
      <c r="Z68" s="4">
        <v>-292.77229699999998</v>
      </c>
      <c r="AA68" s="32"/>
    </row>
    <row r="69" spans="1:27" ht="26.25" customHeight="1" x14ac:dyDescent="0.25">
      <c r="A69" s="11">
        <v>65</v>
      </c>
      <c r="B69" s="1" t="s">
        <v>95</v>
      </c>
      <c r="C69" s="11"/>
      <c r="D69" s="13"/>
      <c r="E69" s="13"/>
      <c r="F69" s="4">
        <v>0</v>
      </c>
      <c r="G69" s="4">
        <v>0</v>
      </c>
      <c r="H69" s="4">
        <v>0</v>
      </c>
      <c r="I69" s="4">
        <v>2.6416666666666666</v>
      </c>
      <c r="J69" s="4">
        <v>3.2185839999999999</v>
      </c>
      <c r="K69" s="4">
        <v>0.57691733333333317</v>
      </c>
      <c r="L69" s="4">
        <v>0</v>
      </c>
      <c r="M69" s="4">
        <v>0</v>
      </c>
      <c r="N69" s="4">
        <v>0</v>
      </c>
      <c r="O69" s="4">
        <v>0</v>
      </c>
      <c r="P69" s="4">
        <v>0</v>
      </c>
      <c r="Q69" s="4">
        <v>0</v>
      </c>
      <c r="R69" s="4">
        <v>0</v>
      </c>
      <c r="S69" s="4">
        <v>0</v>
      </c>
      <c r="T69" s="4">
        <v>0</v>
      </c>
      <c r="U69" s="4">
        <v>0</v>
      </c>
      <c r="V69" s="4">
        <v>0</v>
      </c>
      <c r="W69" s="4">
        <v>0</v>
      </c>
      <c r="X69" s="4">
        <v>2.6416666666666666</v>
      </c>
      <c r="Y69" s="4">
        <v>3.2185839999999999</v>
      </c>
      <c r="Z69" s="4">
        <v>0.57691733333333328</v>
      </c>
      <c r="AA69" s="32"/>
    </row>
    <row r="70" spans="1:27" ht="26.25" customHeight="1" x14ac:dyDescent="0.25">
      <c r="A70" s="15">
        <v>66</v>
      </c>
      <c r="B70" s="2" t="s">
        <v>96</v>
      </c>
      <c r="C70" s="15">
        <v>0</v>
      </c>
      <c r="D70" s="17"/>
      <c r="E70" s="17"/>
      <c r="F70" s="18">
        <v>0</v>
      </c>
      <c r="G70" s="18">
        <v>0</v>
      </c>
      <c r="H70" s="18">
        <v>0</v>
      </c>
      <c r="I70" s="18">
        <v>4146.6416666666664</v>
      </c>
      <c r="J70" s="18">
        <v>3842.2836130000001</v>
      </c>
      <c r="K70" s="18">
        <v>-304.35805366666699</v>
      </c>
      <c r="L70" s="18">
        <v>0</v>
      </c>
      <c r="M70" s="18">
        <v>0</v>
      </c>
      <c r="N70" s="18">
        <v>0</v>
      </c>
      <c r="O70" s="18">
        <v>0</v>
      </c>
      <c r="P70" s="18">
        <v>0</v>
      </c>
      <c r="Q70" s="18">
        <v>0</v>
      </c>
      <c r="R70" s="18">
        <v>0</v>
      </c>
      <c r="S70" s="18">
        <v>0</v>
      </c>
      <c r="T70" s="18">
        <v>0</v>
      </c>
      <c r="U70" s="18">
        <v>0</v>
      </c>
      <c r="V70" s="18">
        <v>0</v>
      </c>
      <c r="W70" s="18">
        <v>0</v>
      </c>
      <c r="X70" s="18">
        <v>4146.6416666666664</v>
      </c>
      <c r="Y70" s="18">
        <v>3842.2836130000001</v>
      </c>
      <c r="Z70" s="18">
        <v>-304.35805366666654</v>
      </c>
      <c r="AA70" s="33"/>
    </row>
    <row r="71" spans="1:27" s="20" customFormat="1" ht="26.25" customHeight="1" x14ac:dyDescent="0.25">
      <c r="A71" s="15">
        <v>67</v>
      </c>
      <c r="B71" s="15" t="s">
        <v>15</v>
      </c>
      <c r="C71" s="15"/>
      <c r="D71" s="17">
        <f>D65+D56+D52+D47+D41+D23+D12</f>
        <v>6677.74</v>
      </c>
      <c r="E71" s="17">
        <f>E65+E56+E52+E47+E41+E23+E12</f>
        <v>7925.2582664854872</v>
      </c>
      <c r="F71" s="18">
        <v>6316.9140000000007</v>
      </c>
      <c r="G71" s="18">
        <v>7060.5567043160599</v>
      </c>
      <c r="H71" s="18">
        <v>921.34270431606012</v>
      </c>
      <c r="I71" s="18">
        <v>11148.574999999999</v>
      </c>
      <c r="J71" s="18">
        <v>10299.75684</v>
      </c>
      <c r="K71" s="18">
        <v>-848.81816000000072</v>
      </c>
      <c r="L71" s="18">
        <v>21010.3246</v>
      </c>
      <c r="M71" s="18">
        <v>30340.485886384868</v>
      </c>
      <c r="N71" s="18">
        <v>8828.8721947394624</v>
      </c>
      <c r="O71" s="18">
        <v>0</v>
      </c>
      <c r="P71" s="18">
        <v>23.055560999999997</v>
      </c>
      <c r="Q71" s="18">
        <v>24.520664228999994</v>
      </c>
      <c r="R71" s="18">
        <v>0</v>
      </c>
      <c r="S71" s="18">
        <v>0</v>
      </c>
      <c r="T71" s="18">
        <v>0</v>
      </c>
      <c r="U71" s="18">
        <v>0</v>
      </c>
      <c r="V71" s="18">
        <v>77.92357699999998</v>
      </c>
      <c r="W71" s="18">
        <v>77.92357699999998</v>
      </c>
      <c r="X71" s="18">
        <v>32158.899600000001</v>
      </c>
      <c r="Y71" s="18">
        <v>40741.221864384868</v>
      </c>
      <c r="Z71" s="18">
        <v>8582.3222643848676</v>
      </c>
      <c r="AA71" s="24" t="s">
        <v>109</v>
      </c>
    </row>
    <row r="72" spans="1:27" ht="52.5" customHeight="1" x14ac:dyDescent="0.25">
      <c r="A72" s="11">
        <v>68</v>
      </c>
      <c r="B72" s="1" t="s">
        <v>97</v>
      </c>
      <c r="C72" s="11"/>
      <c r="D72" s="13"/>
      <c r="E72" s="13"/>
      <c r="F72" s="4">
        <v>0</v>
      </c>
      <c r="G72" s="4">
        <v>0</v>
      </c>
      <c r="H72" s="4">
        <v>0</v>
      </c>
      <c r="I72" s="4">
        <v>0</v>
      </c>
      <c r="J72" s="4">
        <v>192.26728699999998</v>
      </c>
      <c r="K72" s="4">
        <v>44.291254280400004</v>
      </c>
      <c r="L72" s="4">
        <v>0</v>
      </c>
      <c r="M72" s="4">
        <v>2.6039999999999996</v>
      </c>
      <c r="N72" s="4">
        <v>0.58642079999999996</v>
      </c>
      <c r="O72" s="4">
        <v>0</v>
      </c>
      <c r="P72" s="4">
        <v>0</v>
      </c>
      <c r="Q72" s="4">
        <v>0</v>
      </c>
      <c r="R72" s="4">
        <v>0</v>
      </c>
      <c r="S72" s="4">
        <v>0</v>
      </c>
      <c r="T72" s="4">
        <v>0</v>
      </c>
      <c r="U72" s="4">
        <v>0</v>
      </c>
      <c r="V72" s="4">
        <v>0</v>
      </c>
      <c r="W72" s="4">
        <v>0</v>
      </c>
      <c r="X72" s="4">
        <v>0</v>
      </c>
      <c r="Y72" s="4">
        <v>194.871287</v>
      </c>
      <c r="Z72" s="4">
        <v>194.871287</v>
      </c>
      <c r="AA72" s="25" t="s">
        <v>110</v>
      </c>
    </row>
    <row r="73" spans="1:27" s="20" customFormat="1" ht="26.25" customHeight="1" x14ac:dyDescent="0.25">
      <c r="A73" s="15">
        <v>69</v>
      </c>
      <c r="B73" s="15" t="s">
        <v>98</v>
      </c>
      <c r="C73" s="15"/>
      <c r="D73" s="17">
        <f>D71+D72</f>
        <v>6677.74</v>
      </c>
      <c r="E73" s="17">
        <f>E71+E72</f>
        <v>7925.2582664854872</v>
      </c>
      <c r="F73" s="18">
        <v>6316.9139999999998</v>
      </c>
      <c r="G73" s="18">
        <v>7060.5567043160609</v>
      </c>
      <c r="H73" s="18">
        <v>921.34270431606012</v>
      </c>
      <c r="I73" s="18">
        <v>11148.575000000001</v>
      </c>
      <c r="J73" s="18">
        <v>10492.024127000001</v>
      </c>
      <c r="K73" s="18">
        <v>-804.52690571960079</v>
      </c>
      <c r="L73" s="18">
        <v>21010.3246</v>
      </c>
      <c r="M73" s="18">
        <v>30343.089886384867</v>
      </c>
      <c r="N73" s="18">
        <v>8829.4586155394645</v>
      </c>
      <c r="O73" s="18">
        <v>0</v>
      </c>
      <c r="P73" s="18">
        <v>23.055560999999997</v>
      </c>
      <c r="Q73" s="18">
        <v>24.520664228999998</v>
      </c>
      <c r="R73" s="18">
        <v>0</v>
      </c>
      <c r="S73" s="18">
        <v>0</v>
      </c>
      <c r="T73" s="18">
        <v>0</v>
      </c>
      <c r="U73" s="18">
        <v>0</v>
      </c>
      <c r="V73" s="18">
        <v>77.923576999999995</v>
      </c>
      <c r="W73" s="18">
        <v>77.923576999999995</v>
      </c>
      <c r="X73" s="18">
        <v>32158.899600000001</v>
      </c>
      <c r="Y73" s="18">
        <v>40936.093151384863</v>
      </c>
      <c r="Z73" s="18">
        <v>8777.1935513848621</v>
      </c>
      <c r="AA73" s="26"/>
    </row>
    <row r="74" spans="1:27" ht="26.25" customHeight="1" x14ac:dyDescent="0.25">
      <c r="X74" s="27">
        <f>X73/F73</f>
        <v>5.0909193318129713</v>
      </c>
      <c r="Y74" s="27">
        <f>Y73/G73</f>
        <v>5.7978562974164571</v>
      </c>
    </row>
    <row r="75" spans="1:27" ht="26.25" customHeight="1" x14ac:dyDescent="0.25">
      <c r="G75" s="28">
        <v>7060.5567043160609</v>
      </c>
      <c r="L75" s="29">
        <f>L56+L52+L47+L41+L23+L12</f>
        <v>21060.479800000001</v>
      </c>
      <c r="Y75" s="30">
        <v>40936.09315138487</v>
      </c>
    </row>
    <row r="76" spans="1:27" ht="26.25" customHeight="1" x14ac:dyDescent="0.25">
      <c r="G76" s="29">
        <v>0</v>
      </c>
      <c r="Y76" s="29">
        <v>0</v>
      </c>
    </row>
    <row r="77" spans="1:27" ht="26.25" customHeight="1" x14ac:dyDescent="0.25">
      <c r="Y77" s="29"/>
    </row>
    <row r="78" spans="1:27" ht="26.25" customHeight="1" x14ac:dyDescent="0.25">
      <c r="G78" s="29"/>
    </row>
    <row r="79" spans="1:27" ht="26.25" customHeight="1" x14ac:dyDescent="0.25">
      <c r="Y79" s="29"/>
    </row>
    <row r="81" spans="4:26" ht="26.25" customHeight="1" x14ac:dyDescent="0.25">
      <c r="Z81" s="14" t="s">
        <v>99</v>
      </c>
    </row>
    <row r="82" spans="4:26" ht="26.25" customHeight="1" x14ac:dyDescent="0.25">
      <c r="D82" s="29"/>
      <c r="E82" s="29"/>
    </row>
  </sheetData>
  <mergeCells count="22">
    <mergeCell ref="AA5:AA11"/>
    <mergeCell ref="AA14:AA22"/>
    <mergeCell ref="A1:Z1"/>
    <mergeCell ref="U3:W3"/>
    <mergeCell ref="X3:Z3"/>
    <mergeCell ref="C16:C18"/>
    <mergeCell ref="I2:Z2"/>
    <mergeCell ref="I3:K3"/>
    <mergeCell ref="L3:N3"/>
    <mergeCell ref="O3:Q3"/>
    <mergeCell ref="R3:T3"/>
    <mergeCell ref="A2:A4"/>
    <mergeCell ref="B2:B4"/>
    <mergeCell ref="C2:C4"/>
    <mergeCell ref="F2:H3"/>
    <mergeCell ref="D2:E3"/>
    <mergeCell ref="AA66:AA70"/>
    <mergeCell ref="AA48:AA56"/>
    <mergeCell ref="C21:C22"/>
    <mergeCell ref="AA23:AA41"/>
    <mergeCell ref="AA42:AA47"/>
    <mergeCell ref="AA58:AA65"/>
  </mergeCells>
  <printOptions horizontalCentered="1" verticalCentered="1"/>
  <pageMargins left="0.19685039370078741" right="0.19685039370078741" top="0.51181102362204722" bottom="0.51181102362204722" header="0" footer="0"/>
  <pageSetup paperSize="9" scale="43" fitToHeight="2" orientation="landscape" r:id="rId1"/>
  <rowBreaks count="2" manualBreakCount="2">
    <brk id="41" max="28" man="1"/>
    <brk id="73" max="2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FPCCA-ALL DISCOMS</vt:lpstr>
      <vt:lpstr>'FPCCA-ALL DISCOMS'!Print_Area</vt:lpstr>
      <vt:lpstr>'FPCCA-ALL DISCOMS'!Print_Titles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2023-08-29T11:22:32Z</dcterms:modified>
</cp:coreProperties>
</file>